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1" i="1" l="1"/>
  <c r="I12" i="1"/>
  <c r="H10" i="1" s="1"/>
</calcChain>
</file>

<file path=xl/sharedStrings.xml><?xml version="1.0" encoding="utf-8"?>
<sst xmlns="http://schemas.openxmlformats.org/spreadsheetml/2006/main" count="153" uniqueCount="122">
  <si>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</si>
  <si>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</si>
  <si>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</si>
  <si>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</si>
  <si>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</si>
  <si>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</si>
  <si>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</si>
  <si>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</si>
  <si>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</si>
  <si>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ул. Билибина, д. 2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</si>
  <si>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</si>
  <si>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</si>
  <si>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</si>
  <si>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</si>
  <si>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</si>
  <si>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</si>
  <si>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</si>
  <si>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</si>
  <si>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</si>
  <si>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</si>
  <si>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</si>
  <si>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</si>
  <si>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</si>
  <si>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</si>
  <si>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</si>
  <si>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</si>
  <si>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</si>
  <si>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</si>
  <si>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</si>
  <si>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</si>
  <si>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</si>
  <si>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</si>
  <si>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</si>
  <si>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</si>
  <si>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</si>
  <si>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</si>
  <si>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</si>
  <si>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</si>
  <si>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</si>
  <si>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</si>
  <si>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</si>
  <si>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</si>
  <si>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ОАО "Калугалифтремстрой" дог. № 11-ук/09 от 15.04.09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</si>
  <si>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</si>
  <si>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</si>
  <si>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</si>
  <si>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</si>
  <si>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</si>
  <si>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</si>
  <si>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</si>
  <si>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</si>
  <si>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</si>
  <si>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</si>
  <si>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</si>
  <si>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</si>
  <si>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</si>
  <si>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</si>
  <si>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</si>
  <si>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</si>
  <si>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</si>
  <si>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</si>
  <si>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</si>
  <si>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</si>
  <si>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</si>
  <si>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</si>
  <si>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</si>
  <si>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</si>
  <si>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</si>
  <si>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</si>
  <si>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</si>
  <si>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</si>
  <si>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</si>
  <si>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</si>
  <si>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</si>
  <si>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</si>
  <si>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</si>
  <si>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</si>
  <si>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</si>
  <si>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</si>
  <si>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</si>
  <si>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</si>
  <si>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</si>
  <si>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</si>
  <si>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</si>
  <si>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</si>
  <si>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</si>
  <si>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</si>
  <si>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</si>
  <si>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</si>
  <si>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</si>
  <si>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</si>
  <si>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6</t>
  </si>
  <si>
    <t>Остаток денежных средств на 01.01.2022г.</t>
  </si>
  <si>
    <t>Управление многоквартирным домом, в том числе:</t>
  </si>
  <si>
    <t>крыша кв.105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</si>
  <si>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</si>
  <si>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</si>
  <si>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</si>
  <si>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</si>
  <si>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</si>
  <si>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</si>
  <si>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</si>
  <si>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</si>
  <si>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</si>
  <si>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</si>
  <si>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</si>
  <si>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</si>
  <si>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</si>
  <si>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</si>
  <si>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</si>
  <si>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участка канализационного стояка</t>
  </si>
  <si>
    <t>кв.86</t>
  </si>
  <si>
    <t>ремонт кровли лоджии</t>
  </si>
  <si>
    <t>смена кранов на системе ц.о.</t>
  </si>
  <si>
    <t>техэтаж</t>
  </si>
  <si>
    <t>замена пускателя магнитного станции управления</t>
  </si>
  <si>
    <t>лифт подъезд № 3</t>
  </si>
  <si>
    <t xml:space="preserve">закраска надписей </t>
  </si>
  <si>
    <t>фасад</t>
  </si>
  <si>
    <t>замена запорной арматуры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</si>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</sst>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1" applyFont="1" applyFill="1" applyAlignment="1" applyProtection="1"/>
    <xf numFmtId="165" fontId="2" fillId="0" borderId="0" xfId="0" applyNumberFormat="1" applyFont="1" applyFill="1"/>
    <xf numFmtId="4" fontId="2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4" fontId="7" fillId="0" borderId="0" xfId="0" applyNumberFormat="1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3" xfId="0" applyFont="1" applyFill="1" applyBorder="1"/>
    <xf numFmtId="0" fontId="9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15" fillId="0" borderId="2" xfId="0" applyFont="1" applyFill="1" applyBorder="1"/>
    <xf numFmtId="0" fontId="14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5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/>
    <xf numFmtId="49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0" applyNumberFormat="1" applyFont="1" applyFill="1" applyBorder="1"/>
    <xf numFmtId="0" fontId="12" fillId="0" borderId="0" xfId="0" applyFont="1" applyFill="1" applyBorder="1"/>
    <xf numFmtId="0" fontId="9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wrapText="1"/>
    </xf>
    <xf numFmtId="4" fontId="14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Border="1"/>
    <xf numFmtId="0" fontId="1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9" fillId="0" borderId="0" xfId="0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22" fillId="0" borderId="0" xfId="0" applyFont="1" applyFill="1" applyAlignment="1"/>
    <xf numFmtId="0" fontId="1" fillId="0" borderId="0" xfId="0" applyFont="1" applyFill="1" applyAlignment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21" fillId="0" borderId="16" xfId="0" applyFont="1" applyFill="1" applyBorder="1" applyAlignment="1"/>
    <xf numFmtId="0" fontId="1" fillId="0" borderId="2" xfId="0" applyFont="1" applyFill="1" applyBorder="1"/>
    <xf numFmtId="0" fontId="24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4" fontId="21" fillId="0" borderId="2" xfId="0" applyNumberFormat="1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2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</sheetNames>
    <sheetDataSet>
      <sheetData sheetId="0">
        <row r="10">
          <cell r="AI10">
            <v>7652.8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30.42578125" style="3" customWidth="1"/>
    <col min="3" max="3" width="5.28515625" style="3" customWidth="1"/>
    <col min="4" max="4" width="12.140625" style="3" customWidth="1"/>
    <col min="5" max="5" width="13.42578125" style="3" customWidth="1"/>
    <col min="6" max="6" width="14.5703125" style="3" customWidth="1"/>
    <col min="7" max="7" width="16.140625" style="4" customWidth="1"/>
    <col min="8" max="8" width="16.85546875" style="4" customWidth="1"/>
    <col min="9" max="9" width="14.28515625" style="4" customWidth="1"/>
    <col min="10" max="10" width="14" style="4" customWidth="1"/>
    <col min="11" max="11" width="20.5703125" style="4" customWidth="1"/>
    <col min="12" max="12" width="21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0.42578125" style="4" customWidth="1"/>
    <col min="259" max="259" width="5.28515625" style="4" customWidth="1"/>
    <col min="260" max="260" width="12.140625" style="4" customWidth="1"/>
    <col min="261" max="261" width="13.42578125" style="4" customWidth="1"/>
    <col min="262" max="262" width="14.5703125" style="4" customWidth="1"/>
    <col min="263" max="263" width="16.140625" style="4" customWidth="1"/>
    <col min="264" max="264" width="16.85546875" style="4" customWidth="1"/>
    <col min="265" max="265" width="14.28515625" style="4" customWidth="1"/>
    <col min="266" max="267" width="14" style="4" customWidth="1"/>
    <col min="268" max="268" width="21.42578125" style="4" customWidth="1"/>
    <col min="269" max="272" width="9.140625" style="4" customWidth="1"/>
    <col min="273" max="512" width="9.140625" style="4"/>
    <col min="513" max="513" width="3.7109375" style="4" customWidth="1"/>
    <col min="514" max="514" width="30.42578125" style="4" customWidth="1"/>
    <col min="515" max="515" width="5.28515625" style="4" customWidth="1"/>
    <col min="516" max="516" width="12.140625" style="4" customWidth="1"/>
    <col min="517" max="517" width="13.42578125" style="4" customWidth="1"/>
    <col min="518" max="518" width="14.5703125" style="4" customWidth="1"/>
    <col min="519" max="519" width="16.140625" style="4" customWidth="1"/>
    <col min="520" max="520" width="16.85546875" style="4" customWidth="1"/>
    <col min="521" max="521" width="14.28515625" style="4" customWidth="1"/>
    <col min="522" max="523" width="14" style="4" customWidth="1"/>
    <col min="524" max="524" width="21.42578125" style="4" customWidth="1"/>
    <col min="525" max="528" width="9.140625" style="4" customWidth="1"/>
    <col min="529" max="768" width="9.140625" style="4"/>
    <col min="769" max="769" width="3.7109375" style="4" customWidth="1"/>
    <col min="770" max="770" width="30.42578125" style="4" customWidth="1"/>
    <col min="771" max="771" width="5.28515625" style="4" customWidth="1"/>
    <col min="772" max="772" width="12.140625" style="4" customWidth="1"/>
    <col min="773" max="773" width="13.42578125" style="4" customWidth="1"/>
    <col min="774" max="774" width="14.5703125" style="4" customWidth="1"/>
    <col min="775" max="775" width="16.140625" style="4" customWidth="1"/>
    <col min="776" max="776" width="16.85546875" style="4" customWidth="1"/>
    <col min="777" max="777" width="14.28515625" style="4" customWidth="1"/>
    <col min="778" max="779" width="14" style="4" customWidth="1"/>
    <col min="780" max="780" width="21.425781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0.42578125" style="4" customWidth="1"/>
    <col min="1027" max="1027" width="5.28515625" style="4" customWidth="1"/>
    <col min="1028" max="1028" width="12.140625" style="4" customWidth="1"/>
    <col min="1029" max="1029" width="13.42578125" style="4" customWidth="1"/>
    <col min="1030" max="1030" width="14.5703125" style="4" customWidth="1"/>
    <col min="1031" max="1031" width="16.140625" style="4" customWidth="1"/>
    <col min="1032" max="1032" width="16.85546875" style="4" customWidth="1"/>
    <col min="1033" max="1033" width="14.28515625" style="4" customWidth="1"/>
    <col min="1034" max="1035" width="14" style="4" customWidth="1"/>
    <col min="1036" max="1036" width="21.425781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0.42578125" style="4" customWidth="1"/>
    <col min="1283" max="1283" width="5.28515625" style="4" customWidth="1"/>
    <col min="1284" max="1284" width="12.140625" style="4" customWidth="1"/>
    <col min="1285" max="1285" width="13.42578125" style="4" customWidth="1"/>
    <col min="1286" max="1286" width="14.5703125" style="4" customWidth="1"/>
    <col min="1287" max="1287" width="16.140625" style="4" customWidth="1"/>
    <col min="1288" max="1288" width="16.85546875" style="4" customWidth="1"/>
    <col min="1289" max="1289" width="14.28515625" style="4" customWidth="1"/>
    <col min="1290" max="1291" width="14" style="4" customWidth="1"/>
    <col min="1292" max="1292" width="21.425781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0.42578125" style="4" customWidth="1"/>
    <col min="1539" max="1539" width="5.28515625" style="4" customWidth="1"/>
    <col min="1540" max="1540" width="12.140625" style="4" customWidth="1"/>
    <col min="1541" max="1541" width="13.42578125" style="4" customWidth="1"/>
    <col min="1542" max="1542" width="14.5703125" style="4" customWidth="1"/>
    <col min="1543" max="1543" width="16.140625" style="4" customWidth="1"/>
    <col min="1544" max="1544" width="16.85546875" style="4" customWidth="1"/>
    <col min="1545" max="1545" width="14.28515625" style="4" customWidth="1"/>
    <col min="1546" max="1547" width="14" style="4" customWidth="1"/>
    <col min="1548" max="1548" width="21.425781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0.42578125" style="4" customWidth="1"/>
    <col min="1795" max="1795" width="5.28515625" style="4" customWidth="1"/>
    <col min="1796" max="1796" width="12.140625" style="4" customWidth="1"/>
    <col min="1797" max="1797" width="13.42578125" style="4" customWidth="1"/>
    <col min="1798" max="1798" width="14.5703125" style="4" customWidth="1"/>
    <col min="1799" max="1799" width="16.140625" style="4" customWidth="1"/>
    <col min="1800" max="1800" width="16.85546875" style="4" customWidth="1"/>
    <col min="1801" max="1801" width="14.28515625" style="4" customWidth="1"/>
    <col min="1802" max="1803" width="14" style="4" customWidth="1"/>
    <col min="1804" max="1804" width="21.425781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0.42578125" style="4" customWidth="1"/>
    <col min="2051" max="2051" width="5.28515625" style="4" customWidth="1"/>
    <col min="2052" max="2052" width="12.140625" style="4" customWidth="1"/>
    <col min="2053" max="2053" width="13.42578125" style="4" customWidth="1"/>
    <col min="2054" max="2054" width="14.5703125" style="4" customWidth="1"/>
    <col min="2055" max="2055" width="16.140625" style="4" customWidth="1"/>
    <col min="2056" max="2056" width="16.85546875" style="4" customWidth="1"/>
    <col min="2057" max="2057" width="14.28515625" style="4" customWidth="1"/>
    <col min="2058" max="2059" width="14" style="4" customWidth="1"/>
    <col min="2060" max="2060" width="21.425781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0.42578125" style="4" customWidth="1"/>
    <col min="2307" max="2307" width="5.28515625" style="4" customWidth="1"/>
    <col min="2308" max="2308" width="12.140625" style="4" customWidth="1"/>
    <col min="2309" max="2309" width="13.42578125" style="4" customWidth="1"/>
    <col min="2310" max="2310" width="14.5703125" style="4" customWidth="1"/>
    <col min="2311" max="2311" width="16.140625" style="4" customWidth="1"/>
    <col min="2312" max="2312" width="16.85546875" style="4" customWidth="1"/>
    <col min="2313" max="2313" width="14.28515625" style="4" customWidth="1"/>
    <col min="2314" max="2315" width="14" style="4" customWidth="1"/>
    <col min="2316" max="2316" width="21.425781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0.42578125" style="4" customWidth="1"/>
    <col min="2563" max="2563" width="5.28515625" style="4" customWidth="1"/>
    <col min="2564" max="2564" width="12.140625" style="4" customWidth="1"/>
    <col min="2565" max="2565" width="13.42578125" style="4" customWidth="1"/>
    <col min="2566" max="2566" width="14.5703125" style="4" customWidth="1"/>
    <col min="2567" max="2567" width="16.140625" style="4" customWidth="1"/>
    <col min="2568" max="2568" width="16.85546875" style="4" customWidth="1"/>
    <col min="2569" max="2569" width="14.28515625" style="4" customWidth="1"/>
    <col min="2570" max="2571" width="14" style="4" customWidth="1"/>
    <col min="2572" max="2572" width="21.425781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0.42578125" style="4" customWidth="1"/>
    <col min="2819" max="2819" width="5.28515625" style="4" customWidth="1"/>
    <col min="2820" max="2820" width="12.140625" style="4" customWidth="1"/>
    <col min="2821" max="2821" width="13.42578125" style="4" customWidth="1"/>
    <col min="2822" max="2822" width="14.5703125" style="4" customWidth="1"/>
    <col min="2823" max="2823" width="16.140625" style="4" customWidth="1"/>
    <col min="2824" max="2824" width="16.85546875" style="4" customWidth="1"/>
    <col min="2825" max="2825" width="14.28515625" style="4" customWidth="1"/>
    <col min="2826" max="2827" width="14" style="4" customWidth="1"/>
    <col min="2828" max="2828" width="21.425781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0.42578125" style="4" customWidth="1"/>
    <col min="3075" max="3075" width="5.28515625" style="4" customWidth="1"/>
    <col min="3076" max="3076" width="12.140625" style="4" customWidth="1"/>
    <col min="3077" max="3077" width="13.42578125" style="4" customWidth="1"/>
    <col min="3078" max="3078" width="14.5703125" style="4" customWidth="1"/>
    <col min="3079" max="3079" width="16.140625" style="4" customWidth="1"/>
    <col min="3080" max="3080" width="16.85546875" style="4" customWidth="1"/>
    <col min="3081" max="3081" width="14.28515625" style="4" customWidth="1"/>
    <col min="3082" max="3083" width="14" style="4" customWidth="1"/>
    <col min="3084" max="3084" width="21.425781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0.42578125" style="4" customWidth="1"/>
    <col min="3331" max="3331" width="5.28515625" style="4" customWidth="1"/>
    <col min="3332" max="3332" width="12.140625" style="4" customWidth="1"/>
    <col min="3333" max="3333" width="13.42578125" style="4" customWidth="1"/>
    <col min="3334" max="3334" width="14.5703125" style="4" customWidth="1"/>
    <col min="3335" max="3335" width="16.140625" style="4" customWidth="1"/>
    <col min="3336" max="3336" width="16.85546875" style="4" customWidth="1"/>
    <col min="3337" max="3337" width="14.28515625" style="4" customWidth="1"/>
    <col min="3338" max="3339" width="14" style="4" customWidth="1"/>
    <col min="3340" max="3340" width="21.425781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0.42578125" style="4" customWidth="1"/>
    <col min="3587" max="3587" width="5.28515625" style="4" customWidth="1"/>
    <col min="3588" max="3588" width="12.140625" style="4" customWidth="1"/>
    <col min="3589" max="3589" width="13.42578125" style="4" customWidth="1"/>
    <col min="3590" max="3590" width="14.5703125" style="4" customWidth="1"/>
    <col min="3591" max="3591" width="16.140625" style="4" customWidth="1"/>
    <col min="3592" max="3592" width="16.85546875" style="4" customWidth="1"/>
    <col min="3593" max="3593" width="14.28515625" style="4" customWidth="1"/>
    <col min="3594" max="3595" width="14" style="4" customWidth="1"/>
    <col min="3596" max="3596" width="21.425781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0.42578125" style="4" customWidth="1"/>
    <col min="3843" max="3843" width="5.28515625" style="4" customWidth="1"/>
    <col min="3844" max="3844" width="12.140625" style="4" customWidth="1"/>
    <col min="3845" max="3845" width="13.42578125" style="4" customWidth="1"/>
    <col min="3846" max="3846" width="14.5703125" style="4" customWidth="1"/>
    <col min="3847" max="3847" width="16.140625" style="4" customWidth="1"/>
    <col min="3848" max="3848" width="16.85546875" style="4" customWidth="1"/>
    <col min="3849" max="3849" width="14.28515625" style="4" customWidth="1"/>
    <col min="3850" max="3851" width="14" style="4" customWidth="1"/>
    <col min="3852" max="3852" width="21.425781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0.42578125" style="4" customWidth="1"/>
    <col min="4099" max="4099" width="5.28515625" style="4" customWidth="1"/>
    <col min="4100" max="4100" width="12.140625" style="4" customWidth="1"/>
    <col min="4101" max="4101" width="13.42578125" style="4" customWidth="1"/>
    <col min="4102" max="4102" width="14.5703125" style="4" customWidth="1"/>
    <col min="4103" max="4103" width="16.140625" style="4" customWidth="1"/>
    <col min="4104" max="4104" width="16.85546875" style="4" customWidth="1"/>
    <col min="4105" max="4105" width="14.28515625" style="4" customWidth="1"/>
    <col min="4106" max="4107" width="14" style="4" customWidth="1"/>
    <col min="4108" max="4108" width="21.425781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0.42578125" style="4" customWidth="1"/>
    <col min="4355" max="4355" width="5.28515625" style="4" customWidth="1"/>
    <col min="4356" max="4356" width="12.140625" style="4" customWidth="1"/>
    <col min="4357" max="4357" width="13.42578125" style="4" customWidth="1"/>
    <col min="4358" max="4358" width="14.5703125" style="4" customWidth="1"/>
    <col min="4359" max="4359" width="16.140625" style="4" customWidth="1"/>
    <col min="4360" max="4360" width="16.85546875" style="4" customWidth="1"/>
    <col min="4361" max="4361" width="14.28515625" style="4" customWidth="1"/>
    <col min="4362" max="4363" width="14" style="4" customWidth="1"/>
    <col min="4364" max="4364" width="21.425781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0.42578125" style="4" customWidth="1"/>
    <col min="4611" max="4611" width="5.28515625" style="4" customWidth="1"/>
    <col min="4612" max="4612" width="12.140625" style="4" customWidth="1"/>
    <col min="4613" max="4613" width="13.42578125" style="4" customWidth="1"/>
    <col min="4614" max="4614" width="14.5703125" style="4" customWidth="1"/>
    <col min="4615" max="4615" width="16.140625" style="4" customWidth="1"/>
    <col min="4616" max="4616" width="16.85546875" style="4" customWidth="1"/>
    <col min="4617" max="4617" width="14.28515625" style="4" customWidth="1"/>
    <col min="4618" max="4619" width="14" style="4" customWidth="1"/>
    <col min="4620" max="4620" width="21.425781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0.42578125" style="4" customWidth="1"/>
    <col min="4867" max="4867" width="5.28515625" style="4" customWidth="1"/>
    <col min="4868" max="4868" width="12.140625" style="4" customWidth="1"/>
    <col min="4869" max="4869" width="13.42578125" style="4" customWidth="1"/>
    <col min="4870" max="4870" width="14.5703125" style="4" customWidth="1"/>
    <col min="4871" max="4871" width="16.140625" style="4" customWidth="1"/>
    <col min="4872" max="4872" width="16.85546875" style="4" customWidth="1"/>
    <col min="4873" max="4873" width="14.28515625" style="4" customWidth="1"/>
    <col min="4874" max="4875" width="14" style="4" customWidth="1"/>
    <col min="4876" max="4876" width="21.425781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0.42578125" style="4" customWidth="1"/>
    <col min="5123" max="5123" width="5.28515625" style="4" customWidth="1"/>
    <col min="5124" max="5124" width="12.140625" style="4" customWidth="1"/>
    <col min="5125" max="5125" width="13.42578125" style="4" customWidth="1"/>
    <col min="5126" max="5126" width="14.5703125" style="4" customWidth="1"/>
    <col min="5127" max="5127" width="16.140625" style="4" customWidth="1"/>
    <col min="5128" max="5128" width="16.85546875" style="4" customWidth="1"/>
    <col min="5129" max="5129" width="14.28515625" style="4" customWidth="1"/>
    <col min="5130" max="5131" width="14" style="4" customWidth="1"/>
    <col min="5132" max="5132" width="21.425781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0.42578125" style="4" customWidth="1"/>
    <col min="5379" max="5379" width="5.28515625" style="4" customWidth="1"/>
    <col min="5380" max="5380" width="12.140625" style="4" customWidth="1"/>
    <col min="5381" max="5381" width="13.42578125" style="4" customWidth="1"/>
    <col min="5382" max="5382" width="14.5703125" style="4" customWidth="1"/>
    <col min="5383" max="5383" width="16.140625" style="4" customWidth="1"/>
    <col min="5384" max="5384" width="16.85546875" style="4" customWidth="1"/>
    <col min="5385" max="5385" width="14.28515625" style="4" customWidth="1"/>
    <col min="5386" max="5387" width="14" style="4" customWidth="1"/>
    <col min="5388" max="5388" width="21.425781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0.42578125" style="4" customWidth="1"/>
    <col min="5635" max="5635" width="5.28515625" style="4" customWidth="1"/>
    <col min="5636" max="5636" width="12.140625" style="4" customWidth="1"/>
    <col min="5637" max="5637" width="13.42578125" style="4" customWidth="1"/>
    <col min="5638" max="5638" width="14.5703125" style="4" customWidth="1"/>
    <col min="5639" max="5639" width="16.140625" style="4" customWidth="1"/>
    <col min="5640" max="5640" width="16.85546875" style="4" customWidth="1"/>
    <col min="5641" max="5641" width="14.28515625" style="4" customWidth="1"/>
    <col min="5642" max="5643" width="14" style="4" customWidth="1"/>
    <col min="5644" max="5644" width="21.425781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0.42578125" style="4" customWidth="1"/>
    <col min="5891" max="5891" width="5.28515625" style="4" customWidth="1"/>
    <col min="5892" max="5892" width="12.140625" style="4" customWidth="1"/>
    <col min="5893" max="5893" width="13.42578125" style="4" customWidth="1"/>
    <col min="5894" max="5894" width="14.5703125" style="4" customWidth="1"/>
    <col min="5895" max="5895" width="16.140625" style="4" customWidth="1"/>
    <col min="5896" max="5896" width="16.85546875" style="4" customWidth="1"/>
    <col min="5897" max="5897" width="14.28515625" style="4" customWidth="1"/>
    <col min="5898" max="5899" width="14" style="4" customWidth="1"/>
    <col min="5900" max="5900" width="21.425781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0.42578125" style="4" customWidth="1"/>
    <col min="6147" max="6147" width="5.28515625" style="4" customWidth="1"/>
    <col min="6148" max="6148" width="12.140625" style="4" customWidth="1"/>
    <col min="6149" max="6149" width="13.42578125" style="4" customWidth="1"/>
    <col min="6150" max="6150" width="14.5703125" style="4" customWidth="1"/>
    <col min="6151" max="6151" width="16.140625" style="4" customWidth="1"/>
    <col min="6152" max="6152" width="16.85546875" style="4" customWidth="1"/>
    <col min="6153" max="6153" width="14.28515625" style="4" customWidth="1"/>
    <col min="6154" max="6155" width="14" style="4" customWidth="1"/>
    <col min="6156" max="6156" width="21.425781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0.42578125" style="4" customWidth="1"/>
    <col min="6403" max="6403" width="5.28515625" style="4" customWidth="1"/>
    <col min="6404" max="6404" width="12.140625" style="4" customWidth="1"/>
    <col min="6405" max="6405" width="13.42578125" style="4" customWidth="1"/>
    <col min="6406" max="6406" width="14.5703125" style="4" customWidth="1"/>
    <col min="6407" max="6407" width="16.140625" style="4" customWidth="1"/>
    <col min="6408" max="6408" width="16.85546875" style="4" customWidth="1"/>
    <col min="6409" max="6409" width="14.28515625" style="4" customWidth="1"/>
    <col min="6410" max="6411" width="14" style="4" customWidth="1"/>
    <col min="6412" max="6412" width="21.425781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0.42578125" style="4" customWidth="1"/>
    <col min="6659" max="6659" width="5.28515625" style="4" customWidth="1"/>
    <col min="6660" max="6660" width="12.140625" style="4" customWidth="1"/>
    <col min="6661" max="6661" width="13.42578125" style="4" customWidth="1"/>
    <col min="6662" max="6662" width="14.5703125" style="4" customWidth="1"/>
    <col min="6663" max="6663" width="16.140625" style="4" customWidth="1"/>
    <col min="6664" max="6664" width="16.85546875" style="4" customWidth="1"/>
    <col min="6665" max="6665" width="14.28515625" style="4" customWidth="1"/>
    <col min="6666" max="6667" width="14" style="4" customWidth="1"/>
    <col min="6668" max="6668" width="21.425781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0.42578125" style="4" customWidth="1"/>
    <col min="6915" max="6915" width="5.28515625" style="4" customWidth="1"/>
    <col min="6916" max="6916" width="12.140625" style="4" customWidth="1"/>
    <col min="6917" max="6917" width="13.42578125" style="4" customWidth="1"/>
    <col min="6918" max="6918" width="14.5703125" style="4" customWidth="1"/>
    <col min="6919" max="6919" width="16.140625" style="4" customWidth="1"/>
    <col min="6920" max="6920" width="16.85546875" style="4" customWidth="1"/>
    <col min="6921" max="6921" width="14.28515625" style="4" customWidth="1"/>
    <col min="6922" max="6923" width="14" style="4" customWidth="1"/>
    <col min="6924" max="6924" width="21.425781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0.42578125" style="4" customWidth="1"/>
    <col min="7171" max="7171" width="5.28515625" style="4" customWidth="1"/>
    <col min="7172" max="7172" width="12.140625" style="4" customWidth="1"/>
    <col min="7173" max="7173" width="13.42578125" style="4" customWidth="1"/>
    <col min="7174" max="7174" width="14.5703125" style="4" customWidth="1"/>
    <col min="7175" max="7175" width="16.140625" style="4" customWidth="1"/>
    <col min="7176" max="7176" width="16.85546875" style="4" customWidth="1"/>
    <col min="7177" max="7177" width="14.28515625" style="4" customWidth="1"/>
    <col min="7178" max="7179" width="14" style="4" customWidth="1"/>
    <col min="7180" max="7180" width="21.425781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0.42578125" style="4" customWidth="1"/>
    <col min="7427" max="7427" width="5.28515625" style="4" customWidth="1"/>
    <col min="7428" max="7428" width="12.140625" style="4" customWidth="1"/>
    <col min="7429" max="7429" width="13.42578125" style="4" customWidth="1"/>
    <col min="7430" max="7430" width="14.5703125" style="4" customWidth="1"/>
    <col min="7431" max="7431" width="16.140625" style="4" customWidth="1"/>
    <col min="7432" max="7432" width="16.85546875" style="4" customWidth="1"/>
    <col min="7433" max="7433" width="14.28515625" style="4" customWidth="1"/>
    <col min="7434" max="7435" width="14" style="4" customWidth="1"/>
    <col min="7436" max="7436" width="21.425781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0.42578125" style="4" customWidth="1"/>
    <col min="7683" max="7683" width="5.28515625" style="4" customWidth="1"/>
    <col min="7684" max="7684" width="12.140625" style="4" customWidth="1"/>
    <col min="7685" max="7685" width="13.42578125" style="4" customWidth="1"/>
    <col min="7686" max="7686" width="14.5703125" style="4" customWidth="1"/>
    <col min="7687" max="7687" width="16.140625" style="4" customWidth="1"/>
    <col min="7688" max="7688" width="16.85546875" style="4" customWidth="1"/>
    <col min="7689" max="7689" width="14.28515625" style="4" customWidth="1"/>
    <col min="7690" max="7691" width="14" style="4" customWidth="1"/>
    <col min="7692" max="7692" width="21.425781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0.42578125" style="4" customWidth="1"/>
    <col min="7939" max="7939" width="5.28515625" style="4" customWidth="1"/>
    <col min="7940" max="7940" width="12.140625" style="4" customWidth="1"/>
    <col min="7941" max="7941" width="13.42578125" style="4" customWidth="1"/>
    <col min="7942" max="7942" width="14.5703125" style="4" customWidth="1"/>
    <col min="7943" max="7943" width="16.140625" style="4" customWidth="1"/>
    <col min="7944" max="7944" width="16.85546875" style="4" customWidth="1"/>
    <col min="7945" max="7945" width="14.28515625" style="4" customWidth="1"/>
    <col min="7946" max="7947" width="14" style="4" customWidth="1"/>
    <col min="7948" max="7948" width="21.425781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0.42578125" style="4" customWidth="1"/>
    <col min="8195" max="8195" width="5.28515625" style="4" customWidth="1"/>
    <col min="8196" max="8196" width="12.140625" style="4" customWidth="1"/>
    <col min="8197" max="8197" width="13.42578125" style="4" customWidth="1"/>
    <col min="8198" max="8198" width="14.5703125" style="4" customWidth="1"/>
    <col min="8199" max="8199" width="16.140625" style="4" customWidth="1"/>
    <col min="8200" max="8200" width="16.85546875" style="4" customWidth="1"/>
    <col min="8201" max="8201" width="14.28515625" style="4" customWidth="1"/>
    <col min="8202" max="8203" width="14" style="4" customWidth="1"/>
    <col min="8204" max="8204" width="21.425781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0.42578125" style="4" customWidth="1"/>
    <col min="8451" max="8451" width="5.28515625" style="4" customWidth="1"/>
    <col min="8452" max="8452" width="12.140625" style="4" customWidth="1"/>
    <col min="8453" max="8453" width="13.42578125" style="4" customWidth="1"/>
    <col min="8454" max="8454" width="14.5703125" style="4" customWidth="1"/>
    <col min="8455" max="8455" width="16.140625" style="4" customWidth="1"/>
    <col min="8456" max="8456" width="16.85546875" style="4" customWidth="1"/>
    <col min="8457" max="8457" width="14.28515625" style="4" customWidth="1"/>
    <col min="8458" max="8459" width="14" style="4" customWidth="1"/>
    <col min="8460" max="8460" width="21.425781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0.42578125" style="4" customWidth="1"/>
    <col min="8707" max="8707" width="5.28515625" style="4" customWidth="1"/>
    <col min="8708" max="8708" width="12.140625" style="4" customWidth="1"/>
    <col min="8709" max="8709" width="13.42578125" style="4" customWidth="1"/>
    <col min="8710" max="8710" width="14.5703125" style="4" customWidth="1"/>
    <col min="8711" max="8711" width="16.140625" style="4" customWidth="1"/>
    <col min="8712" max="8712" width="16.85546875" style="4" customWidth="1"/>
    <col min="8713" max="8713" width="14.28515625" style="4" customWidth="1"/>
    <col min="8714" max="8715" width="14" style="4" customWidth="1"/>
    <col min="8716" max="8716" width="21.425781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0.42578125" style="4" customWidth="1"/>
    <col min="8963" max="8963" width="5.28515625" style="4" customWidth="1"/>
    <col min="8964" max="8964" width="12.140625" style="4" customWidth="1"/>
    <col min="8965" max="8965" width="13.42578125" style="4" customWidth="1"/>
    <col min="8966" max="8966" width="14.5703125" style="4" customWidth="1"/>
    <col min="8967" max="8967" width="16.140625" style="4" customWidth="1"/>
    <col min="8968" max="8968" width="16.85546875" style="4" customWidth="1"/>
    <col min="8969" max="8969" width="14.28515625" style="4" customWidth="1"/>
    <col min="8970" max="8971" width="14" style="4" customWidth="1"/>
    <col min="8972" max="8972" width="21.425781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0.42578125" style="4" customWidth="1"/>
    <col min="9219" max="9219" width="5.28515625" style="4" customWidth="1"/>
    <col min="9220" max="9220" width="12.140625" style="4" customWidth="1"/>
    <col min="9221" max="9221" width="13.42578125" style="4" customWidth="1"/>
    <col min="9222" max="9222" width="14.5703125" style="4" customWidth="1"/>
    <col min="9223" max="9223" width="16.140625" style="4" customWidth="1"/>
    <col min="9224" max="9224" width="16.85546875" style="4" customWidth="1"/>
    <col min="9225" max="9225" width="14.28515625" style="4" customWidth="1"/>
    <col min="9226" max="9227" width="14" style="4" customWidth="1"/>
    <col min="9228" max="9228" width="21.425781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0.42578125" style="4" customWidth="1"/>
    <col min="9475" max="9475" width="5.28515625" style="4" customWidth="1"/>
    <col min="9476" max="9476" width="12.140625" style="4" customWidth="1"/>
    <col min="9477" max="9477" width="13.42578125" style="4" customWidth="1"/>
    <col min="9478" max="9478" width="14.5703125" style="4" customWidth="1"/>
    <col min="9479" max="9479" width="16.140625" style="4" customWidth="1"/>
    <col min="9480" max="9480" width="16.85546875" style="4" customWidth="1"/>
    <col min="9481" max="9481" width="14.28515625" style="4" customWidth="1"/>
    <col min="9482" max="9483" width="14" style="4" customWidth="1"/>
    <col min="9484" max="9484" width="21.425781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0.42578125" style="4" customWidth="1"/>
    <col min="9731" max="9731" width="5.28515625" style="4" customWidth="1"/>
    <col min="9732" max="9732" width="12.140625" style="4" customWidth="1"/>
    <col min="9733" max="9733" width="13.42578125" style="4" customWidth="1"/>
    <col min="9734" max="9734" width="14.5703125" style="4" customWidth="1"/>
    <col min="9735" max="9735" width="16.140625" style="4" customWidth="1"/>
    <col min="9736" max="9736" width="16.85546875" style="4" customWidth="1"/>
    <col min="9737" max="9737" width="14.28515625" style="4" customWidth="1"/>
    <col min="9738" max="9739" width="14" style="4" customWidth="1"/>
    <col min="9740" max="9740" width="21.425781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0.42578125" style="4" customWidth="1"/>
    <col min="9987" max="9987" width="5.28515625" style="4" customWidth="1"/>
    <col min="9988" max="9988" width="12.140625" style="4" customWidth="1"/>
    <col min="9989" max="9989" width="13.42578125" style="4" customWidth="1"/>
    <col min="9990" max="9990" width="14.5703125" style="4" customWidth="1"/>
    <col min="9991" max="9991" width="16.140625" style="4" customWidth="1"/>
    <col min="9992" max="9992" width="16.85546875" style="4" customWidth="1"/>
    <col min="9993" max="9993" width="14.28515625" style="4" customWidth="1"/>
    <col min="9994" max="9995" width="14" style="4" customWidth="1"/>
    <col min="9996" max="9996" width="21.425781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0.42578125" style="4" customWidth="1"/>
    <col min="10243" max="10243" width="5.28515625" style="4" customWidth="1"/>
    <col min="10244" max="10244" width="12.140625" style="4" customWidth="1"/>
    <col min="10245" max="10245" width="13.42578125" style="4" customWidth="1"/>
    <col min="10246" max="10246" width="14.5703125" style="4" customWidth="1"/>
    <col min="10247" max="10247" width="16.140625" style="4" customWidth="1"/>
    <col min="10248" max="10248" width="16.85546875" style="4" customWidth="1"/>
    <col min="10249" max="10249" width="14.28515625" style="4" customWidth="1"/>
    <col min="10250" max="10251" width="14" style="4" customWidth="1"/>
    <col min="10252" max="10252" width="21.425781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0.42578125" style="4" customWidth="1"/>
    <col min="10499" max="10499" width="5.28515625" style="4" customWidth="1"/>
    <col min="10500" max="10500" width="12.140625" style="4" customWidth="1"/>
    <col min="10501" max="10501" width="13.42578125" style="4" customWidth="1"/>
    <col min="10502" max="10502" width="14.5703125" style="4" customWidth="1"/>
    <col min="10503" max="10503" width="16.140625" style="4" customWidth="1"/>
    <col min="10504" max="10504" width="16.85546875" style="4" customWidth="1"/>
    <col min="10505" max="10505" width="14.28515625" style="4" customWidth="1"/>
    <col min="10506" max="10507" width="14" style="4" customWidth="1"/>
    <col min="10508" max="10508" width="21.425781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0.42578125" style="4" customWidth="1"/>
    <col min="10755" max="10755" width="5.28515625" style="4" customWidth="1"/>
    <col min="10756" max="10756" width="12.140625" style="4" customWidth="1"/>
    <col min="10757" max="10757" width="13.42578125" style="4" customWidth="1"/>
    <col min="10758" max="10758" width="14.5703125" style="4" customWidth="1"/>
    <col min="10759" max="10759" width="16.140625" style="4" customWidth="1"/>
    <col min="10760" max="10760" width="16.85546875" style="4" customWidth="1"/>
    <col min="10761" max="10761" width="14.28515625" style="4" customWidth="1"/>
    <col min="10762" max="10763" width="14" style="4" customWidth="1"/>
    <col min="10764" max="10764" width="21.425781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0.42578125" style="4" customWidth="1"/>
    <col min="11011" max="11011" width="5.28515625" style="4" customWidth="1"/>
    <col min="11012" max="11012" width="12.140625" style="4" customWidth="1"/>
    <col min="11013" max="11013" width="13.42578125" style="4" customWidth="1"/>
    <col min="11014" max="11014" width="14.5703125" style="4" customWidth="1"/>
    <col min="11015" max="11015" width="16.140625" style="4" customWidth="1"/>
    <col min="11016" max="11016" width="16.85546875" style="4" customWidth="1"/>
    <col min="11017" max="11017" width="14.28515625" style="4" customWidth="1"/>
    <col min="11018" max="11019" width="14" style="4" customWidth="1"/>
    <col min="11020" max="11020" width="21.425781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0.42578125" style="4" customWidth="1"/>
    <col min="11267" max="11267" width="5.28515625" style="4" customWidth="1"/>
    <col min="11268" max="11268" width="12.140625" style="4" customWidth="1"/>
    <col min="11269" max="11269" width="13.42578125" style="4" customWidth="1"/>
    <col min="11270" max="11270" width="14.5703125" style="4" customWidth="1"/>
    <col min="11271" max="11271" width="16.140625" style="4" customWidth="1"/>
    <col min="11272" max="11272" width="16.85546875" style="4" customWidth="1"/>
    <col min="11273" max="11273" width="14.28515625" style="4" customWidth="1"/>
    <col min="11274" max="11275" width="14" style="4" customWidth="1"/>
    <col min="11276" max="11276" width="21.425781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0.42578125" style="4" customWidth="1"/>
    <col min="11523" max="11523" width="5.28515625" style="4" customWidth="1"/>
    <col min="11524" max="11524" width="12.140625" style="4" customWidth="1"/>
    <col min="11525" max="11525" width="13.42578125" style="4" customWidth="1"/>
    <col min="11526" max="11526" width="14.5703125" style="4" customWidth="1"/>
    <col min="11527" max="11527" width="16.140625" style="4" customWidth="1"/>
    <col min="11528" max="11528" width="16.85546875" style="4" customWidth="1"/>
    <col min="11529" max="11529" width="14.28515625" style="4" customWidth="1"/>
    <col min="11530" max="11531" width="14" style="4" customWidth="1"/>
    <col min="11532" max="11532" width="21.425781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0.42578125" style="4" customWidth="1"/>
    <col min="11779" max="11779" width="5.28515625" style="4" customWidth="1"/>
    <col min="11780" max="11780" width="12.140625" style="4" customWidth="1"/>
    <col min="11781" max="11781" width="13.42578125" style="4" customWidth="1"/>
    <col min="11782" max="11782" width="14.5703125" style="4" customWidth="1"/>
    <col min="11783" max="11783" width="16.140625" style="4" customWidth="1"/>
    <col min="11784" max="11784" width="16.85546875" style="4" customWidth="1"/>
    <col min="11785" max="11785" width="14.28515625" style="4" customWidth="1"/>
    <col min="11786" max="11787" width="14" style="4" customWidth="1"/>
    <col min="11788" max="11788" width="21.425781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0.42578125" style="4" customWidth="1"/>
    <col min="12035" max="12035" width="5.28515625" style="4" customWidth="1"/>
    <col min="12036" max="12036" width="12.140625" style="4" customWidth="1"/>
    <col min="12037" max="12037" width="13.42578125" style="4" customWidth="1"/>
    <col min="12038" max="12038" width="14.5703125" style="4" customWidth="1"/>
    <col min="12039" max="12039" width="16.140625" style="4" customWidth="1"/>
    <col min="12040" max="12040" width="16.85546875" style="4" customWidth="1"/>
    <col min="12041" max="12041" width="14.28515625" style="4" customWidth="1"/>
    <col min="12042" max="12043" width="14" style="4" customWidth="1"/>
    <col min="12044" max="12044" width="21.425781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0.42578125" style="4" customWidth="1"/>
    <col min="12291" max="12291" width="5.28515625" style="4" customWidth="1"/>
    <col min="12292" max="12292" width="12.140625" style="4" customWidth="1"/>
    <col min="12293" max="12293" width="13.42578125" style="4" customWidth="1"/>
    <col min="12294" max="12294" width="14.5703125" style="4" customWidth="1"/>
    <col min="12295" max="12295" width="16.140625" style="4" customWidth="1"/>
    <col min="12296" max="12296" width="16.85546875" style="4" customWidth="1"/>
    <col min="12297" max="12297" width="14.28515625" style="4" customWidth="1"/>
    <col min="12298" max="12299" width="14" style="4" customWidth="1"/>
    <col min="12300" max="12300" width="21.425781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0.42578125" style="4" customWidth="1"/>
    <col min="12547" max="12547" width="5.28515625" style="4" customWidth="1"/>
    <col min="12548" max="12548" width="12.140625" style="4" customWidth="1"/>
    <col min="12549" max="12549" width="13.42578125" style="4" customWidth="1"/>
    <col min="12550" max="12550" width="14.5703125" style="4" customWidth="1"/>
    <col min="12551" max="12551" width="16.140625" style="4" customWidth="1"/>
    <col min="12552" max="12552" width="16.85546875" style="4" customWidth="1"/>
    <col min="12553" max="12553" width="14.28515625" style="4" customWidth="1"/>
    <col min="12554" max="12555" width="14" style="4" customWidth="1"/>
    <col min="12556" max="12556" width="21.425781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0.42578125" style="4" customWidth="1"/>
    <col min="12803" max="12803" width="5.28515625" style="4" customWidth="1"/>
    <col min="12804" max="12804" width="12.140625" style="4" customWidth="1"/>
    <col min="12805" max="12805" width="13.42578125" style="4" customWidth="1"/>
    <col min="12806" max="12806" width="14.5703125" style="4" customWidth="1"/>
    <col min="12807" max="12807" width="16.140625" style="4" customWidth="1"/>
    <col min="12808" max="12808" width="16.85546875" style="4" customWidth="1"/>
    <col min="12809" max="12809" width="14.28515625" style="4" customWidth="1"/>
    <col min="12810" max="12811" width="14" style="4" customWidth="1"/>
    <col min="12812" max="12812" width="21.425781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0.42578125" style="4" customWidth="1"/>
    <col min="13059" max="13059" width="5.28515625" style="4" customWidth="1"/>
    <col min="13060" max="13060" width="12.140625" style="4" customWidth="1"/>
    <col min="13061" max="13061" width="13.42578125" style="4" customWidth="1"/>
    <col min="13062" max="13062" width="14.5703125" style="4" customWidth="1"/>
    <col min="13063" max="13063" width="16.140625" style="4" customWidth="1"/>
    <col min="13064" max="13064" width="16.85546875" style="4" customWidth="1"/>
    <col min="13065" max="13065" width="14.28515625" style="4" customWidth="1"/>
    <col min="13066" max="13067" width="14" style="4" customWidth="1"/>
    <col min="13068" max="13068" width="21.425781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0.42578125" style="4" customWidth="1"/>
    <col min="13315" max="13315" width="5.28515625" style="4" customWidth="1"/>
    <col min="13316" max="13316" width="12.140625" style="4" customWidth="1"/>
    <col min="13317" max="13317" width="13.42578125" style="4" customWidth="1"/>
    <col min="13318" max="13318" width="14.5703125" style="4" customWidth="1"/>
    <col min="13319" max="13319" width="16.140625" style="4" customWidth="1"/>
    <col min="13320" max="13320" width="16.85546875" style="4" customWidth="1"/>
    <col min="13321" max="13321" width="14.28515625" style="4" customWidth="1"/>
    <col min="13322" max="13323" width="14" style="4" customWidth="1"/>
    <col min="13324" max="13324" width="21.425781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0.42578125" style="4" customWidth="1"/>
    <col min="13571" max="13571" width="5.28515625" style="4" customWidth="1"/>
    <col min="13572" max="13572" width="12.140625" style="4" customWidth="1"/>
    <col min="13573" max="13573" width="13.42578125" style="4" customWidth="1"/>
    <col min="13574" max="13574" width="14.5703125" style="4" customWidth="1"/>
    <col min="13575" max="13575" width="16.140625" style="4" customWidth="1"/>
    <col min="13576" max="13576" width="16.85546875" style="4" customWidth="1"/>
    <col min="13577" max="13577" width="14.28515625" style="4" customWidth="1"/>
    <col min="13578" max="13579" width="14" style="4" customWidth="1"/>
    <col min="13580" max="13580" width="21.425781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0.42578125" style="4" customWidth="1"/>
    <col min="13827" max="13827" width="5.28515625" style="4" customWidth="1"/>
    <col min="13828" max="13828" width="12.140625" style="4" customWidth="1"/>
    <col min="13829" max="13829" width="13.42578125" style="4" customWidth="1"/>
    <col min="13830" max="13830" width="14.5703125" style="4" customWidth="1"/>
    <col min="13831" max="13831" width="16.140625" style="4" customWidth="1"/>
    <col min="13832" max="13832" width="16.85546875" style="4" customWidth="1"/>
    <col min="13833" max="13833" width="14.28515625" style="4" customWidth="1"/>
    <col min="13834" max="13835" width="14" style="4" customWidth="1"/>
    <col min="13836" max="13836" width="21.425781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0.42578125" style="4" customWidth="1"/>
    <col min="14083" max="14083" width="5.28515625" style="4" customWidth="1"/>
    <col min="14084" max="14084" width="12.140625" style="4" customWidth="1"/>
    <col min="14085" max="14085" width="13.42578125" style="4" customWidth="1"/>
    <col min="14086" max="14086" width="14.5703125" style="4" customWidth="1"/>
    <col min="14087" max="14087" width="16.140625" style="4" customWidth="1"/>
    <col min="14088" max="14088" width="16.85546875" style="4" customWidth="1"/>
    <col min="14089" max="14089" width="14.28515625" style="4" customWidth="1"/>
    <col min="14090" max="14091" width="14" style="4" customWidth="1"/>
    <col min="14092" max="14092" width="21.425781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0.42578125" style="4" customWidth="1"/>
    <col min="14339" max="14339" width="5.28515625" style="4" customWidth="1"/>
    <col min="14340" max="14340" width="12.140625" style="4" customWidth="1"/>
    <col min="14341" max="14341" width="13.42578125" style="4" customWidth="1"/>
    <col min="14342" max="14342" width="14.5703125" style="4" customWidth="1"/>
    <col min="14343" max="14343" width="16.140625" style="4" customWidth="1"/>
    <col min="14344" max="14344" width="16.85546875" style="4" customWidth="1"/>
    <col min="14345" max="14345" width="14.28515625" style="4" customWidth="1"/>
    <col min="14346" max="14347" width="14" style="4" customWidth="1"/>
    <col min="14348" max="14348" width="21.425781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0.42578125" style="4" customWidth="1"/>
    <col min="14595" max="14595" width="5.28515625" style="4" customWidth="1"/>
    <col min="14596" max="14596" width="12.140625" style="4" customWidth="1"/>
    <col min="14597" max="14597" width="13.42578125" style="4" customWidth="1"/>
    <col min="14598" max="14598" width="14.5703125" style="4" customWidth="1"/>
    <col min="14599" max="14599" width="16.140625" style="4" customWidth="1"/>
    <col min="14600" max="14600" width="16.85546875" style="4" customWidth="1"/>
    <col min="14601" max="14601" width="14.28515625" style="4" customWidth="1"/>
    <col min="14602" max="14603" width="14" style="4" customWidth="1"/>
    <col min="14604" max="14604" width="21.425781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0.42578125" style="4" customWidth="1"/>
    <col min="14851" max="14851" width="5.28515625" style="4" customWidth="1"/>
    <col min="14852" max="14852" width="12.140625" style="4" customWidth="1"/>
    <col min="14853" max="14853" width="13.42578125" style="4" customWidth="1"/>
    <col min="14854" max="14854" width="14.5703125" style="4" customWidth="1"/>
    <col min="14855" max="14855" width="16.140625" style="4" customWidth="1"/>
    <col min="14856" max="14856" width="16.85546875" style="4" customWidth="1"/>
    <col min="14857" max="14857" width="14.28515625" style="4" customWidth="1"/>
    <col min="14858" max="14859" width="14" style="4" customWidth="1"/>
    <col min="14860" max="14860" width="21.425781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0.42578125" style="4" customWidth="1"/>
    <col min="15107" max="15107" width="5.28515625" style="4" customWidth="1"/>
    <col min="15108" max="15108" width="12.140625" style="4" customWidth="1"/>
    <col min="15109" max="15109" width="13.42578125" style="4" customWidth="1"/>
    <col min="15110" max="15110" width="14.5703125" style="4" customWidth="1"/>
    <col min="15111" max="15111" width="16.140625" style="4" customWidth="1"/>
    <col min="15112" max="15112" width="16.85546875" style="4" customWidth="1"/>
    <col min="15113" max="15113" width="14.28515625" style="4" customWidth="1"/>
    <col min="15114" max="15115" width="14" style="4" customWidth="1"/>
    <col min="15116" max="15116" width="21.425781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0.42578125" style="4" customWidth="1"/>
    <col min="15363" max="15363" width="5.28515625" style="4" customWidth="1"/>
    <col min="15364" max="15364" width="12.140625" style="4" customWidth="1"/>
    <col min="15365" max="15365" width="13.42578125" style="4" customWidth="1"/>
    <col min="15366" max="15366" width="14.5703125" style="4" customWidth="1"/>
    <col min="15367" max="15367" width="16.140625" style="4" customWidth="1"/>
    <col min="15368" max="15368" width="16.85546875" style="4" customWidth="1"/>
    <col min="15369" max="15369" width="14.28515625" style="4" customWidth="1"/>
    <col min="15370" max="15371" width="14" style="4" customWidth="1"/>
    <col min="15372" max="15372" width="21.425781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0.42578125" style="4" customWidth="1"/>
    <col min="15619" max="15619" width="5.28515625" style="4" customWidth="1"/>
    <col min="15620" max="15620" width="12.140625" style="4" customWidth="1"/>
    <col min="15621" max="15621" width="13.42578125" style="4" customWidth="1"/>
    <col min="15622" max="15622" width="14.5703125" style="4" customWidth="1"/>
    <col min="15623" max="15623" width="16.140625" style="4" customWidth="1"/>
    <col min="15624" max="15624" width="16.85546875" style="4" customWidth="1"/>
    <col min="15625" max="15625" width="14.28515625" style="4" customWidth="1"/>
    <col min="15626" max="15627" width="14" style="4" customWidth="1"/>
    <col min="15628" max="15628" width="21.425781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0.42578125" style="4" customWidth="1"/>
    <col min="15875" max="15875" width="5.28515625" style="4" customWidth="1"/>
    <col min="15876" max="15876" width="12.140625" style="4" customWidth="1"/>
    <col min="15877" max="15877" width="13.42578125" style="4" customWidth="1"/>
    <col min="15878" max="15878" width="14.5703125" style="4" customWidth="1"/>
    <col min="15879" max="15879" width="16.140625" style="4" customWidth="1"/>
    <col min="15880" max="15880" width="16.85546875" style="4" customWidth="1"/>
    <col min="15881" max="15881" width="14.28515625" style="4" customWidth="1"/>
    <col min="15882" max="15883" width="14" style="4" customWidth="1"/>
    <col min="15884" max="15884" width="21.425781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0.42578125" style="4" customWidth="1"/>
    <col min="16131" max="16131" width="5.28515625" style="4" customWidth="1"/>
    <col min="16132" max="16132" width="12.140625" style="4" customWidth="1"/>
    <col min="16133" max="16133" width="13.42578125" style="4" customWidth="1"/>
    <col min="16134" max="16134" width="14.5703125" style="4" customWidth="1"/>
    <col min="16135" max="16135" width="16.140625" style="4" customWidth="1"/>
    <col min="16136" max="16136" width="16.85546875" style="4" customWidth="1"/>
    <col min="16137" max="16137" width="14.28515625" style="4" customWidth="1"/>
    <col min="16138" max="16139" width="14" style="4" customWidth="1"/>
    <col min="16140" max="16140" width="21.425781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96</v>
      </c>
      <c r="C5" s="2"/>
      <c r="D5" s="2"/>
      <c r="E5" s="2"/>
      <c r="F5" s="2"/>
      <c r="G5" s="2"/>
      <c r="H5" s="2"/>
      <c r="I5" s="2"/>
      <c r="J5" s="2"/>
      <c r="K5" s="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9</v>
      </c>
      <c r="H9" s="2"/>
      <c r="I9" s="2"/>
      <c r="J9" s="2"/>
    </row>
    <row r="10" spans="2:11" ht="14.25" x14ac:dyDescent="0.2">
      <c r="B10" s="2" t="s">
        <v>10</v>
      </c>
      <c r="C10" s="2"/>
      <c r="D10" s="2"/>
      <c r="E10" s="2"/>
      <c r="F10" s="2"/>
      <c r="G10" s="6"/>
      <c r="H10" s="7">
        <f>I12+I13</f>
        <v>7842.4000000000005</v>
      </c>
      <c r="I10" s="2" t="s">
        <v>11</v>
      </c>
      <c r="J10" s="2"/>
    </row>
    <row r="11" spans="2:11" ht="14.25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13</v>
      </c>
      <c r="C12" s="2"/>
      <c r="D12" s="2"/>
      <c r="E12" s="2"/>
      <c r="F12" s="2"/>
      <c r="G12" s="2"/>
      <c r="H12" s="2"/>
      <c r="I12" s="7">
        <f>[1]Лист1!AI10</f>
        <v>7652.8</v>
      </c>
      <c r="J12" s="2" t="s">
        <v>11</v>
      </c>
    </row>
    <row r="13" spans="2:11" ht="14.25" x14ac:dyDescent="0.2">
      <c r="B13" s="2" t="s">
        <v>14</v>
      </c>
      <c r="C13" s="2"/>
      <c r="D13" s="2"/>
      <c r="E13" s="2"/>
      <c r="F13" s="2"/>
      <c r="G13" s="2"/>
      <c r="H13" s="2"/>
      <c r="I13" s="7">
        <v>189.6</v>
      </c>
      <c r="J13" s="2" t="s">
        <v>11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1" customFormat="1" ht="12" x14ac:dyDescent="0.2">
      <c r="A18" s="8"/>
      <c r="B18" s="9"/>
      <c r="C18" s="9"/>
      <c r="D18" s="9"/>
      <c r="E18" s="9"/>
      <c r="F18" s="9"/>
      <c r="G18" s="10"/>
      <c r="H18" s="9"/>
      <c r="I18" s="9"/>
      <c r="J18" s="9"/>
    </row>
    <row r="19" spans="1:11" ht="13.5" thickBot="1" x14ac:dyDescent="0.25">
      <c r="K19" s="12" t="s">
        <v>17</v>
      </c>
    </row>
    <row r="20" spans="1:11" s="14" customFormat="1" ht="51.75" thickBot="1" x14ac:dyDescent="0.3">
      <c r="A20" s="13" t="s">
        <v>18</v>
      </c>
      <c r="B20" s="13" t="s">
        <v>19</v>
      </c>
      <c r="C20" s="13" t="s">
        <v>121</v>
      </c>
      <c r="D20" s="13" t="s">
        <v>97</v>
      </c>
      <c r="E20" s="13" t="s">
        <v>92</v>
      </c>
      <c r="F20" s="13" t="s">
        <v>98</v>
      </c>
      <c r="G20" s="13" t="s">
        <v>99</v>
      </c>
      <c r="H20" s="13" t="s">
        <v>100</v>
      </c>
      <c r="I20" s="13" t="s">
        <v>101</v>
      </c>
      <c r="J20" s="13" t="s">
        <v>102</v>
      </c>
      <c r="K20" s="13" t="s">
        <v>20</v>
      </c>
    </row>
    <row r="21" spans="1:11" s="21" customFormat="1" ht="14.25" x14ac:dyDescent="0.2">
      <c r="A21" s="15"/>
      <c r="B21" s="16"/>
      <c r="C21" s="16"/>
      <c r="D21" s="16"/>
      <c r="E21" s="16"/>
      <c r="F21" s="17"/>
      <c r="G21" s="18"/>
      <c r="H21" s="19"/>
      <c r="I21" s="19"/>
      <c r="J21" s="19"/>
      <c r="K21" s="20"/>
    </row>
    <row r="22" spans="1:11" s="21" customFormat="1" ht="28.5" x14ac:dyDescent="0.2">
      <c r="A22" s="15">
        <v>1</v>
      </c>
      <c r="B22" s="16" t="s">
        <v>21</v>
      </c>
      <c r="C22" s="16"/>
      <c r="D22" s="22">
        <v>10.34</v>
      </c>
      <c r="E22" s="22">
        <v>0</v>
      </c>
      <c r="F22" s="22">
        <v>949559.24399999995</v>
      </c>
      <c r="G22" s="22">
        <v>921480.07872405811</v>
      </c>
      <c r="H22" s="19">
        <v>944619.22800000012</v>
      </c>
      <c r="I22" s="19">
        <v>-23139.149275941865</v>
      </c>
      <c r="J22" s="19">
        <v>28079.165275941865</v>
      </c>
      <c r="K22" s="23"/>
    </row>
    <row r="23" spans="1:11" s="21" customFormat="1" ht="14.25" x14ac:dyDescent="0.2">
      <c r="A23" s="15"/>
      <c r="B23" s="16" t="s">
        <v>12</v>
      </c>
      <c r="C23" s="16"/>
      <c r="D23" s="24"/>
      <c r="E23" s="24"/>
      <c r="F23" s="25"/>
      <c r="G23" s="25"/>
      <c r="H23" s="25"/>
      <c r="I23" s="25"/>
      <c r="J23" s="19"/>
      <c r="K23" s="23"/>
    </row>
    <row r="24" spans="1:11" s="30" customFormat="1" ht="32.25" customHeight="1" x14ac:dyDescent="0.25">
      <c r="A24" s="26" t="s">
        <v>87</v>
      </c>
      <c r="B24" s="27" t="s">
        <v>22</v>
      </c>
      <c r="C24" s="27" t="s">
        <v>23</v>
      </c>
      <c r="D24" s="28">
        <v>1.95</v>
      </c>
      <c r="E24" s="28">
        <v>0</v>
      </c>
      <c r="F24" s="28">
        <v>179075.52</v>
      </c>
      <c r="G24" s="28">
        <v>173780.12539851764</v>
      </c>
      <c r="H24" s="28">
        <v>174135.50399999999</v>
      </c>
      <c r="I24" s="28">
        <v>-355.37860148234631</v>
      </c>
      <c r="J24" s="28">
        <v>5295.3946014823459</v>
      </c>
      <c r="K24" s="29"/>
    </row>
    <row r="25" spans="1:11" ht="30.75" customHeight="1" x14ac:dyDescent="0.2">
      <c r="A25" s="26"/>
      <c r="B25" s="27" t="s">
        <v>24</v>
      </c>
      <c r="C25" s="27" t="s">
        <v>23</v>
      </c>
      <c r="D25" s="31">
        <v>0.38</v>
      </c>
      <c r="E25" s="31">
        <v>0</v>
      </c>
      <c r="F25" s="32">
        <v>34896.767999999996</v>
      </c>
      <c r="G25" s="32">
        <v>33864.844949454717</v>
      </c>
      <c r="H25" s="32">
        <v>34896.767999999996</v>
      </c>
      <c r="I25" s="32">
        <v>-1031.9230505452797</v>
      </c>
      <c r="J25" s="32">
        <v>1031.9230505452797</v>
      </c>
      <c r="K25" s="33" t="s">
        <v>25</v>
      </c>
    </row>
    <row r="26" spans="1:11" ht="47.25" customHeight="1" x14ac:dyDescent="0.2">
      <c r="A26" s="26"/>
      <c r="B26" s="27" t="s">
        <v>26</v>
      </c>
      <c r="C26" s="27" t="s">
        <v>23</v>
      </c>
      <c r="D26" s="31">
        <v>0.1</v>
      </c>
      <c r="E26" s="31">
        <v>0</v>
      </c>
      <c r="F26" s="32">
        <v>9183.36</v>
      </c>
      <c r="G26" s="32">
        <v>8911.8013024880838</v>
      </c>
      <c r="H26" s="32">
        <v>9183.36</v>
      </c>
      <c r="I26" s="32">
        <v>-271.55869751191676</v>
      </c>
      <c r="J26" s="32">
        <v>271.55869751191676</v>
      </c>
      <c r="K26" s="34" t="s">
        <v>27</v>
      </c>
    </row>
    <row r="27" spans="1:11" ht="44.25" customHeight="1" x14ac:dyDescent="0.2">
      <c r="A27" s="26"/>
      <c r="B27" s="27" t="s">
        <v>28</v>
      </c>
      <c r="C27" s="27" t="s">
        <v>23</v>
      </c>
      <c r="D27" s="31">
        <v>0.16</v>
      </c>
      <c r="E27" s="31">
        <v>0</v>
      </c>
      <c r="F27" s="32">
        <v>14693.376000000002</v>
      </c>
      <c r="G27" s="32">
        <v>14258.882083980934</v>
      </c>
      <c r="H27" s="32">
        <v>14693.376000000002</v>
      </c>
      <c r="I27" s="32">
        <v>-434.49391601906791</v>
      </c>
      <c r="J27" s="32">
        <v>434.49391601906791</v>
      </c>
      <c r="K27" s="34" t="s">
        <v>29</v>
      </c>
    </row>
    <row r="28" spans="1:11" ht="40.5" customHeight="1" x14ac:dyDescent="0.2">
      <c r="A28" s="26"/>
      <c r="B28" s="27" t="s">
        <v>30</v>
      </c>
      <c r="C28" s="27" t="s">
        <v>23</v>
      </c>
      <c r="D28" s="31">
        <v>1.0900000000000001</v>
      </c>
      <c r="E28" s="31">
        <v>0</v>
      </c>
      <c r="F28" s="32">
        <v>100098.624</v>
      </c>
      <c r="G28" s="32">
        <v>97138.634197120133</v>
      </c>
      <c r="H28" s="32">
        <v>100098.624</v>
      </c>
      <c r="I28" s="32">
        <v>-2959.9898028798634</v>
      </c>
      <c r="J28" s="32">
        <v>2959.9898028798634</v>
      </c>
      <c r="K28" s="29"/>
    </row>
    <row r="29" spans="1:11" ht="40.5" customHeight="1" x14ac:dyDescent="0.2">
      <c r="A29" s="26"/>
      <c r="B29" s="27" t="s">
        <v>31</v>
      </c>
      <c r="C29" s="27" t="s">
        <v>23</v>
      </c>
      <c r="D29" s="31">
        <v>0.16</v>
      </c>
      <c r="E29" s="31">
        <v>0</v>
      </c>
      <c r="F29" s="32">
        <v>14693.376000000002</v>
      </c>
      <c r="G29" s="32">
        <v>14258.882083980934</v>
      </c>
      <c r="H29" s="32">
        <v>14693.376000000002</v>
      </c>
      <c r="I29" s="32">
        <v>-434.49391601906791</v>
      </c>
      <c r="J29" s="32">
        <v>434.49391601906791</v>
      </c>
      <c r="K29" s="29"/>
    </row>
    <row r="30" spans="1:11" ht="41.25" customHeight="1" x14ac:dyDescent="0.2">
      <c r="A30" s="26"/>
      <c r="B30" s="27" t="s">
        <v>32</v>
      </c>
      <c r="C30" s="27" t="s">
        <v>23</v>
      </c>
      <c r="D30" s="31">
        <v>0.06</v>
      </c>
      <c r="E30" s="120">
        <v>0</v>
      </c>
      <c r="F30" s="32">
        <v>5510.0159999999996</v>
      </c>
      <c r="G30" s="32">
        <v>5347.0807814928494</v>
      </c>
      <c r="H30" s="32">
        <v>570</v>
      </c>
      <c r="I30" s="32">
        <v>4777.0807814928494</v>
      </c>
      <c r="J30" s="32">
        <v>162.93521850715024</v>
      </c>
      <c r="K30" s="34" t="s">
        <v>103</v>
      </c>
    </row>
    <row r="31" spans="1:11" ht="44.25" customHeight="1" x14ac:dyDescent="0.2">
      <c r="A31" s="26" t="s">
        <v>88</v>
      </c>
      <c r="B31" s="27" t="s">
        <v>93</v>
      </c>
      <c r="C31" s="27" t="s">
        <v>23</v>
      </c>
      <c r="D31" s="31">
        <v>3.46</v>
      </c>
      <c r="E31" s="31">
        <v>0</v>
      </c>
      <c r="F31" s="32">
        <v>317744.04600000003</v>
      </c>
      <c r="G31" s="31">
        <v>308348.12</v>
      </c>
      <c r="H31" s="31">
        <v>317744.04600000003</v>
      </c>
      <c r="I31" s="32">
        <v>-9395.9260000000359</v>
      </c>
      <c r="J31" s="32">
        <v>9395.9260000000359</v>
      </c>
      <c r="K31" s="29"/>
    </row>
    <row r="32" spans="1:11" ht="36" customHeight="1" x14ac:dyDescent="0.2">
      <c r="A32" s="26" t="s">
        <v>89</v>
      </c>
      <c r="B32" s="27" t="s">
        <v>33</v>
      </c>
      <c r="C32" s="27" t="s">
        <v>23</v>
      </c>
      <c r="D32" s="31">
        <v>3.04</v>
      </c>
      <c r="E32" s="31">
        <v>0</v>
      </c>
      <c r="F32" s="32">
        <v>279174.14399999997</v>
      </c>
      <c r="G32" s="32">
        <v>270918.75959563773</v>
      </c>
      <c r="H32" s="32">
        <v>279174.14399999997</v>
      </c>
      <c r="I32" s="32">
        <v>-8255.3844043622375</v>
      </c>
      <c r="J32" s="32">
        <v>8255.3844043622375</v>
      </c>
      <c r="K32" s="29"/>
    </row>
    <row r="33" spans="1:11" ht="37.5" customHeight="1" x14ac:dyDescent="0.2">
      <c r="A33" s="26" t="s">
        <v>90</v>
      </c>
      <c r="B33" s="27" t="s">
        <v>34</v>
      </c>
      <c r="C33" s="27" t="s">
        <v>23</v>
      </c>
      <c r="D33" s="31">
        <v>1.8900000000000001</v>
      </c>
      <c r="E33" s="31">
        <v>0</v>
      </c>
      <c r="F33" s="32">
        <v>173565.53400000004</v>
      </c>
      <c r="G33" s="32">
        <v>168433.0737299028</v>
      </c>
      <c r="H33" s="32">
        <v>173565.53400000004</v>
      </c>
      <c r="I33" s="32">
        <v>-5132.4602700972464</v>
      </c>
      <c r="J33" s="32">
        <v>5132.4602700972464</v>
      </c>
      <c r="K33" s="29"/>
    </row>
    <row r="34" spans="1:11" s="96" customFormat="1" ht="37.5" customHeight="1" x14ac:dyDescent="0.2">
      <c r="A34" s="35" t="s">
        <v>104</v>
      </c>
      <c r="B34" s="115" t="s">
        <v>35</v>
      </c>
      <c r="C34" s="36" t="s">
        <v>36</v>
      </c>
      <c r="D34" s="127">
        <v>6</v>
      </c>
      <c r="E34" s="116">
        <v>0</v>
      </c>
      <c r="F34" s="95">
        <v>120921.12</v>
      </c>
      <c r="G34" s="95">
        <v>117326.25</v>
      </c>
      <c r="H34" s="95">
        <v>120921.12</v>
      </c>
      <c r="I34" s="95">
        <v>-3594.8699999999953</v>
      </c>
      <c r="J34" s="95">
        <v>3594.8699999999953</v>
      </c>
      <c r="K34" s="23" t="s">
        <v>37</v>
      </c>
    </row>
    <row r="35" spans="1:11" s="96" customFormat="1" ht="44.25" customHeight="1" x14ac:dyDescent="0.2">
      <c r="A35" s="128" t="s">
        <v>86</v>
      </c>
      <c r="B35" s="16" t="s">
        <v>38</v>
      </c>
      <c r="C35" s="16" t="s">
        <v>23</v>
      </c>
      <c r="D35" s="22">
        <v>0.28999999999999998</v>
      </c>
      <c r="E35" s="22">
        <v>0</v>
      </c>
      <c r="F35" s="19">
        <v>17157.349999999999</v>
      </c>
      <c r="G35" s="19">
        <v>16532.52</v>
      </c>
      <c r="H35" s="19">
        <v>17157.349999999999</v>
      </c>
      <c r="I35" s="19">
        <v>-624.82999999999811</v>
      </c>
      <c r="J35" s="19">
        <v>624.82999999999811</v>
      </c>
      <c r="K35" s="37" t="s">
        <v>39</v>
      </c>
    </row>
    <row r="36" spans="1:11" s="21" customFormat="1" ht="42" customHeight="1" x14ac:dyDescent="0.2">
      <c r="A36" s="35" t="s">
        <v>40</v>
      </c>
      <c r="B36" s="16" t="s">
        <v>41</v>
      </c>
      <c r="C36" s="36" t="s">
        <v>23</v>
      </c>
      <c r="D36" s="22">
        <v>3.86</v>
      </c>
      <c r="E36" s="22">
        <v>0</v>
      </c>
      <c r="F36" s="19">
        <v>354476.91</v>
      </c>
      <c r="G36" s="19">
        <v>343655.99</v>
      </c>
      <c r="H36" s="19">
        <v>354476.91</v>
      </c>
      <c r="I36" s="19">
        <v>-10820.919999999984</v>
      </c>
      <c r="J36" s="32">
        <v>10820.919999999984</v>
      </c>
      <c r="K36" s="37" t="s">
        <v>42</v>
      </c>
    </row>
    <row r="37" spans="1:11" s="21" customFormat="1" ht="35.1" customHeight="1" x14ac:dyDescent="0.2">
      <c r="A37" s="35" t="s">
        <v>43</v>
      </c>
      <c r="B37" s="16" t="s">
        <v>44</v>
      </c>
      <c r="C37" s="36" t="s">
        <v>23</v>
      </c>
      <c r="D37" s="22">
        <v>1.1200000000000001</v>
      </c>
      <c r="E37" s="22">
        <v>0</v>
      </c>
      <c r="F37" s="19">
        <v>102853.62</v>
      </c>
      <c r="G37" s="19">
        <v>99633</v>
      </c>
      <c r="H37" s="19">
        <v>102853.62</v>
      </c>
      <c r="I37" s="19">
        <v>-3220.6199999999953</v>
      </c>
      <c r="J37" s="32">
        <v>3220.6199999999953</v>
      </c>
      <c r="K37" s="23"/>
    </row>
    <row r="38" spans="1:11" s="21" customFormat="1" ht="35.1" customHeight="1" x14ac:dyDescent="0.2">
      <c r="A38" s="35" t="s">
        <v>45</v>
      </c>
      <c r="B38" s="38" t="s">
        <v>46</v>
      </c>
      <c r="C38" s="36" t="s">
        <v>23</v>
      </c>
      <c r="D38" s="124">
        <v>2.06</v>
      </c>
      <c r="E38" s="22">
        <v>234487.43</v>
      </c>
      <c r="F38" s="19">
        <v>189176.66</v>
      </c>
      <c r="G38" s="19">
        <v>183526.78</v>
      </c>
      <c r="H38" s="19">
        <v>60088.369999999995</v>
      </c>
      <c r="I38" s="19">
        <v>370470.31999999995</v>
      </c>
      <c r="J38" s="32">
        <v>5649.8800000000047</v>
      </c>
      <c r="K38" s="23"/>
    </row>
    <row r="39" spans="1:11" s="21" customFormat="1" ht="39.75" customHeight="1" x14ac:dyDescent="0.2">
      <c r="A39" s="35" t="s">
        <v>91</v>
      </c>
      <c r="B39" s="38" t="s">
        <v>48</v>
      </c>
      <c r="C39" s="39" t="s">
        <v>49</v>
      </c>
      <c r="D39" s="125" t="s">
        <v>50</v>
      </c>
      <c r="E39" s="22">
        <v>-9046.65</v>
      </c>
      <c r="F39" s="19">
        <v>200220</v>
      </c>
      <c r="G39" s="19">
        <v>192775.02</v>
      </c>
      <c r="H39" s="19">
        <v>200220</v>
      </c>
      <c r="I39" s="19">
        <v>-16491.630000000005</v>
      </c>
      <c r="J39" s="19">
        <v>7444.9800000000105</v>
      </c>
      <c r="K39" s="37" t="s">
        <v>51</v>
      </c>
    </row>
    <row r="40" spans="1:11" s="47" customFormat="1" ht="15.75" customHeight="1" x14ac:dyDescent="0.2">
      <c r="A40" s="40"/>
      <c r="B40" s="41" t="s">
        <v>52</v>
      </c>
      <c r="C40" s="42"/>
      <c r="D40" s="43"/>
      <c r="E40" s="44"/>
      <c r="F40" s="45"/>
      <c r="G40" s="45"/>
      <c r="H40" s="45"/>
      <c r="I40" s="45">
        <v>3513.88</v>
      </c>
      <c r="J40" s="45" t="s">
        <v>53</v>
      </c>
      <c r="K40" s="46"/>
    </row>
    <row r="41" spans="1:11" s="47" customFormat="1" ht="15.75" customHeight="1" x14ac:dyDescent="0.2">
      <c r="A41" s="40"/>
      <c r="B41" s="41" t="s">
        <v>54</v>
      </c>
      <c r="C41" s="42"/>
      <c r="D41" s="43"/>
      <c r="E41" s="44"/>
      <c r="F41" s="45"/>
      <c r="G41" s="45"/>
      <c r="H41" s="45"/>
      <c r="I41" s="45">
        <v>9030.6</v>
      </c>
      <c r="J41" s="45" t="s">
        <v>53</v>
      </c>
      <c r="K41" s="45"/>
    </row>
    <row r="42" spans="1:11" s="47" customFormat="1" ht="15.75" customHeight="1" x14ac:dyDescent="0.2">
      <c r="A42" s="40"/>
      <c r="B42" s="41"/>
      <c r="C42" s="42"/>
      <c r="D42" s="43"/>
      <c r="E42" s="44"/>
      <c r="F42" s="45"/>
      <c r="G42" s="45"/>
      <c r="H42" s="45"/>
      <c r="I42" s="45"/>
      <c r="J42" s="45"/>
      <c r="K42" s="46"/>
    </row>
    <row r="43" spans="1:11" s="47" customFormat="1" ht="15.75" customHeight="1" x14ac:dyDescent="0.2">
      <c r="A43" s="40"/>
      <c r="B43" s="41"/>
      <c r="C43" s="42"/>
      <c r="D43" s="43"/>
      <c r="E43" s="44"/>
      <c r="F43" s="45"/>
      <c r="G43" s="45"/>
      <c r="H43" s="45"/>
      <c r="I43" s="45"/>
      <c r="J43" s="45"/>
      <c r="K43" s="45"/>
    </row>
    <row r="44" spans="1:11" s="54" customFormat="1" ht="30" customHeight="1" thickBot="1" x14ac:dyDescent="0.25">
      <c r="A44" s="48"/>
      <c r="B44" s="49"/>
      <c r="C44" s="49"/>
      <c r="D44" s="50"/>
      <c r="E44" s="51"/>
      <c r="F44" s="52"/>
      <c r="G44" s="52"/>
      <c r="H44" s="52"/>
      <c r="I44" s="52"/>
      <c r="J44" s="52"/>
      <c r="K44" s="53"/>
    </row>
    <row r="45" spans="1:11" s="57" customFormat="1" ht="64.5" thickBot="1" x14ac:dyDescent="0.3">
      <c r="A45" s="55" t="s">
        <v>47</v>
      </c>
      <c r="B45" s="56" t="s">
        <v>55</v>
      </c>
      <c r="C45" s="13" t="s">
        <v>121</v>
      </c>
      <c r="D45" s="13" t="s">
        <v>97</v>
      </c>
      <c r="E45" s="13" t="s">
        <v>98</v>
      </c>
      <c r="F45" s="13" t="s">
        <v>105</v>
      </c>
      <c r="G45" s="13" t="s">
        <v>106</v>
      </c>
      <c r="H45" s="13" t="s">
        <v>107</v>
      </c>
      <c r="I45" s="13" t="s">
        <v>102</v>
      </c>
      <c r="J45" s="143" t="s">
        <v>20</v>
      </c>
      <c r="K45" s="144"/>
    </row>
    <row r="46" spans="1:11" s="30" customFormat="1" ht="15" x14ac:dyDescent="0.25">
      <c r="A46" s="58"/>
      <c r="B46" s="59" t="s">
        <v>12</v>
      </c>
      <c r="C46" s="59"/>
      <c r="D46" s="60"/>
      <c r="E46" s="61"/>
      <c r="F46" s="61"/>
      <c r="G46" s="61"/>
      <c r="H46" s="61"/>
      <c r="I46" s="61"/>
      <c r="J46" s="145"/>
      <c r="K46" s="145"/>
    </row>
    <row r="47" spans="1:11" ht="55.5" customHeight="1" x14ac:dyDescent="0.2">
      <c r="A47" s="26"/>
      <c r="B47" s="27" t="s">
        <v>56</v>
      </c>
      <c r="C47" s="27" t="s">
        <v>57</v>
      </c>
      <c r="D47" s="62" t="s">
        <v>108</v>
      </c>
      <c r="E47" s="32">
        <v>750867.78</v>
      </c>
      <c r="F47" s="32">
        <v>752746.58</v>
      </c>
      <c r="G47" s="32">
        <v>750867.78</v>
      </c>
      <c r="H47" s="32">
        <v>1878.7999999999302</v>
      </c>
      <c r="I47" s="32">
        <v>-1878.7999999999302</v>
      </c>
      <c r="J47" s="133" t="s">
        <v>109</v>
      </c>
      <c r="K47" s="133"/>
    </row>
    <row r="48" spans="1:11" ht="57.75" customHeight="1" x14ac:dyDescent="0.2">
      <c r="A48" s="26"/>
      <c r="B48" s="27" t="s">
        <v>58</v>
      </c>
      <c r="C48" s="27" t="s">
        <v>57</v>
      </c>
      <c r="D48" s="62">
        <v>211.65</v>
      </c>
      <c r="E48" s="32">
        <v>1186407.78</v>
      </c>
      <c r="F48" s="32">
        <v>1165918.99</v>
      </c>
      <c r="G48" s="32">
        <v>1186407.78</v>
      </c>
      <c r="H48" s="32">
        <v>-20488.790000000037</v>
      </c>
      <c r="I48" s="32">
        <v>20488.790000000037</v>
      </c>
      <c r="J48" s="133" t="s">
        <v>59</v>
      </c>
      <c r="K48" s="133"/>
    </row>
    <row r="49" spans="1:12" ht="34.5" customHeight="1" x14ac:dyDescent="0.2">
      <c r="A49" s="26"/>
      <c r="B49" s="27" t="s">
        <v>60</v>
      </c>
      <c r="C49" s="27" t="s">
        <v>61</v>
      </c>
      <c r="D49" s="62">
        <v>2638.8</v>
      </c>
      <c r="E49" s="32">
        <v>2310024.92</v>
      </c>
      <c r="F49" s="32">
        <v>2226251.13</v>
      </c>
      <c r="G49" s="32">
        <v>2310024.92</v>
      </c>
      <c r="H49" s="32">
        <v>-83773.790000000037</v>
      </c>
      <c r="I49" s="32">
        <v>83773.790000000037</v>
      </c>
      <c r="J49" s="133" t="s">
        <v>62</v>
      </c>
      <c r="K49" s="133"/>
    </row>
    <row r="50" spans="1:12" ht="12.75" customHeight="1" x14ac:dyDescent="0.2">
      <c r="A50" s="63"/>
      <c r="B50" s="64"/>
      <c r="C50" s="64"/>
      <c r="D50" s="65"/>
      <c r="E50" s="66"/>
      <c r="F50" s="66"/>
      <c r="G50" s="66"/>
      <c r="H50" s="66"/>
      <c r="I50" s="66"/>
      <c r="J50" s="66"/>
      <c r="K50" s="67"/>
      <c r="L50" s="67"/>
    </row>
    <row r="51" spans="1:12" s="11" customFormat="1" ht="12" x14ac:dyDescent="0.2">
      <c r="A51" s="8"/>
      <c r="B51" s="68" t="s">
        <v>63</v>
      </c>
      <c r="C51" s="68"/>
      <c r="D51" s="68"/>
      <c r="E51" s="68"/>
      <c r="F51" s="68"/>
      <c r="G51" s="69"/>
      <c r="H51" s="68"/>
      <c r="I51" s="68"/>
      <c r="J51" s="68"/>
    </row>
    <row r="52" spans="1:12" ht="12.75" customHeight="1" x14ac:dyDescent="0.2">
      <c r="A52" s="63"/>
      <c r="B52" s="70" t="s">
        <v>64</v>
      </c>
      <c r="C52" s="64"/>
      <c r="D52" s="65"/>
      <c r="E52" s="65"/>
      <c r="F52" s="71"/>
      <c r="G52" s="66"/>
      <c r="H52" s="66"/>
      <c r="I52" s="66"/>
      <c r="J52" s="66"/>
      <c r="K52" s="66"/>
      <c r="L52" s="72"/>
    </row>
    <row r="53" spans="1:12" s="74" customFormat="1" ht="12.75" customHeight="1" x14ac:dyDescent="0.2">
      <c r="A53" s="63"/>
      <c r="B53" s="70"/>
      <c r="C53" s="70"/>
      <c r="D53" s="65"/>
      <c r="E53" s="65"/>
      <c r="F53" s="71"/>
      <c r="G53" s="66"/>
      <c r="H53" s="66"/>
      <c r="I53" s="66"/>
      <c r="J53" s="66"/>
      <c r="K53" s="66"/>
      <c r="L53" s="73"/>
    </row>
    <row r="54" spans="1:12" s="74" customFormat="1" ht="12.75" customHeight="1" x14ac:dyDescent="0.2">
      <c r="A54" s="63"/>
      <c r="B54" s="70"/>
      <c r="C54" s="70"/>
      <c r="D54" s="65"/>
      <c r="E54" s="65"/>
      <c r="F54" s="71"/>
      <c r="G54" s="66"/>
      <c r="H54" s="66"/>
      <c r="I54" s="66"/>
      <c r="J54" s="66"/>
      <c r="K54" s="66"/>
      <c r="L54" s="73"/>
    </row>
    <row r="55" spans="1:12" s="74" customFormat="1" ht="12.75" customHeight="1" x14ac:dyDescent="0.2">
      <c r="A55" s="63"/>
      <c r="B55" s="70"/>
      <c r="C55" s="70"/>
      <c r="D55" s="65"/>
      <c r="E55" s="65"/>
      <c r="F55" s="71"/>
      <c r="G55" s="66"/>
      <c r="H55" s="66"/>
      <c r="I55" s="66"/>
      <c r="J55" s="66"/>
      <c r="K55" s="66"/>
      <c r="L55" s="73"/>
    </row>
    <row r="56" spans="1:12" s="74" customFormat="1" ht="12.75" customHeight="1" x14ac:dyDescent="0.2">
      <c r="A56" s="63"/>
      <c r="B56" s="70"/>
      <c r="C56" s="70"/>
      <c r="D56" s="65"/>
      <c r="E56" s="65"/>
      <c r="F56" s="71"/>
      <c r="G56" s="66"/>
      <c r="H56" s="66"/>
      <c r="I56" s="66"/>
      <c r="J56" s="66"/>
      <c r="K56" s="66"/>
      <c r="L56" s="73"/>
    </row>
    <row r="57" spans="1:12" s="74" customFormat="1" ht="12.75" customHeight="1" x14ac:dyDescent="0.2">
      <c r="A57" s="63"/>
      <c r="B57" s="70"/>
      <c r="C57" s="70"/>
      <c r="D57" s="65"/>
      <c r="E57" s="65"/>
      <c r="F57" s="71"/>
      <c r="G57" s="66"/>
      <c r="H57" s="66"/>
      <c r="I57" s="66"/>
      <c r="J57" s="66"/>
      <c r="K57" s="66"/>
      <c r="L57" s="73"/>
    </row>
    <row r="58" spans="1:12" s="74" customFormat="1" ht="12.75" customHeight="1" x14ac:dyDescent="0.2">
      <c r="A58" s="63"/>
      <c r="B58" s="70"/>
      <c r="C58" s="70"/>
      <c r="D58" s="65"/>
      <c r="E58" s="65"/>
      <c r="F58" s="71"/>
      <c r="G58" s="66"/>
      <c r="H58" s="66"/>
      <c r="I58" s="66"/>
      <c r="J58" s="66"/>
      <c r="K58" s="66"/>
      <c r="L58" s="73"/>
    </row>
    <row r="59" spans="1:12" s="74" customFormat="1" ht="12.75" customHeight="1" x14ac:dyDescent="0.2">
      <c r="A59" s="63"/>
      <c r="B59" s="70"/>
      <c r="C59" s="70"/>
      <c r="D59" s="65"/>
      <c r="E59" s="65"/>
      <c r="F59" s="71"/>
      <c r="G59" s="66"/>
      <c r="H59" s="66"/>
      <c r="I59" s="66"/>
      <c r="J59" s="66"/>
      <c r="K59" s="66"/>
      <c r="L59" s="73"/>
    </row>
    <row r="60" spans="1:12" s="74" customFormat="1" ht="12.75" customHeight="1" x14ac:dyDescent="0.2">
      <c r="A60" s="63"/>
      <c r="B60" s="70"/>
      <c r="C60" s="70"/>
      <c r="D60" s="65"/>
      <c r="E60" s="65"/>
      <c r="F60" s="71"/>
      <c r="G60" s="66"/>
      <c r="H60" s="66"/>
      <c r="I60" s="66"/>
      <c r="J60" s="66"/>
      <c r="K60" s="66"/>
      <c r="L60" s="73"/>
    </row>
    <row r="61" spans="1:12" s="74" customFormat="1" ht="12.75" customHeight="1" x14ac:dyDescent="0.2">
      <c r="A61" s="63"/>
      <c r="B61" s="70"/>
      <c r="C61" s="70"/>
      <c r="D61" s="65"/>
      <c r="E61" s="65"/>
      <c r="F61" s="71"/>
      <c r="G61" s="66"/>
      <c r="H61" s="66"/>
      <c r="I61" s="66"/>
      <c r="J61" s="66"/>
      <c r="K61" s="66"/>
      <c r="L61" s="73"/>
    </row>
    <row r="62" spans="1:12" s="74" customFormat="1" ht="12.75" customHeight="1" x14ac:dyDescent="0.2">
      <c r="A62" s="63"/>
      <c r="B62" s="70"/>
      <c r="C62" s="70"/>
      <c r="D62" s="65"/>
      <c r="E62" s="65"/>
      <c r="F62" s="71"/>
      <c r="G62" s="66"/>
      <c r="H62" s="66"/>
      <c r="I62" s="66"/>
      <c r="J62" s="66"/>
      <c r="K62" s="66"/>
      <c r="L62" s="73"/>
    </row>
    <row r="63" spans="1:12" s="74" customFormat="1" ht="12.75" customHeight="1" x14ac:dyDescent="0.2">
      <c r="A63" s="63"/>
      <c r="B63" s="70"/>
      <c r="C63" s="70"/>
      <c r="D63" s="65"/>
      <c r="E63" s="65"/>
      <c r="F63" s="71"/>
      <c r="G63" s="66"/>
      <c r="H63" s="66"/>
      <c r="I63" s="66"/>
      <c r="J63" s="66"/>
      <c r="K63" s="66"/>
      <c r="L63" s="73"/>
    </row>
    <row r="64" spans="1:12" x14ac:dyDescent="0.2">
      <c r="L64" s="72"/>
    </row>
    <row r="65" spans="1:12" s="21" customFormat="1" ht="14.25" x14ac:dyDescent="0.2">
      <c r="A65" s="75"/>
      <c r="B65" s="76" t="s">
        <v>65</v>
      </c>
      <c r="C65" s="76"/>
      <c r="D65" s="76"/>
      <c r="E65" s="76"/>
      <c r="F65" s="77"/>
      <c r="I65" s="78"/>
      <c r="L65" s="79"/>
    </row>
    <row r="66" spans="1:12" s="21" customFormat="1" ht="14.25" x14ac:dyDescent="0.2">
      <c r="A66" s="75"/>
      <c r="B66" s="80" t="s">
        <v>66</v>
      </c>
      <c r="C66" s="80"/>
      <c r="D66" s="76"/>
      <c r="E66" s="76"/>
      <c r="F66" s="77"/>
    </row>
    <row r="67" spans="1:12" ht="13.5" thickBot="1" x14ac:dyDescent="0.25"/>
    <row r="68" spans="1:12" s="83" customFormat="1" ht="51.75" thickBot="1" x14ac:dyDescent="0.3">
      <c r="A68" s="13" t="s">
        <v>67</v>
      </c>
      <c r="B68" s="134" t="s">
        <v>68</v>
      </c>
      <c r="C68" s="135"/>
      <c r="D68" s="136"/>
      <c r="E68" s="137"/>
      <c r="F68" s="138"/>
      <c r="G68" s="121" t="s">
        <v>69</v>
      </c>
      <c r="H68" s="81" t="s">
        <v>70</v>
      </c>
      <c r="I68" s="81" t="s">
        <v>71</v>
      </c>
      <c r="J68" s="13" t="s">
        <v>72</v>
      </c>
      <c r="K68" s="82"/>
    </row>
    <row r="69" spans="1:12" x14ac:dyDescent="0.2">
      <c r="A69" s="84"/>
      <c r="B69" s="85"/>
      <c r="C69" s="86"/>
      <c r="D69" s="87"/>
      <c r="E69" s="139"/>
      <c r="F69" s="140"/>
      <c r="G69" s="88"/>
      <c r="H69" s="89"/>
      <c r="I69" s="89"/>
      <c r="J69" s="89"/>
    </row>
    <row r="70" spans="1:12" s="96" customFormat="1" x14ac:dyDescent="0.2">
      <c r="A70" s="90" t="s">
        <v>73</v>
      </c>
      <c r="B70" s="91" t="s">
        <v>74</v>
      </c>
      <c r="C70" s="92"/>
      <c r="D70" s="93"/>
      <c r="E70" s="141"/>
      <c r="F70" s="142"/>
      <c r="G70" s="94"/>
      <c r="H70" s="90"/>
      <c r="I70" s="90"/>
      <c r="J70" s="95"/>
    </row>
    <row r="71" spans="1:12" x14ac:dyDescent="0.2">
      <c r="A71" s="97"/>
      <c r="B71" s="98" t="s">
        <v>12</v>
      </c>
      <c r="C71" s="99"/>
      <c r="D71" s="100"/>
      <c r="E71" s="98"/>
      <c r="F71" s="100"/>
      <c r="G71" s="101"/>
      <c r="H71" s="97"/>
      <c r="I71" s="97"/>
      <c r="J71" s="32"/>
    </row>
    <row r="72" spans="1:12" x14ac:dyDescent="0.2">
      <c r="A72" s="97"/>
      <c r="B72" s="114" t="s">
        <v>110</v>
      </c>
      <c r="C72" s="102"/>
      <c r="D72" s="103"/>
      <c r="E72" s="114" t="s">
        <v>111</v>
      </c>
      <c r="F72" s="103"/>
      <c r="G72" s="117">
        <v>44757</v>
      </c>
      <c r="H72" s="97" t="s">
        <v>76</v>
      </c>
      <c r="I72" s="97">
        <v>1.5</v>
      </c>
      <c r="J72" s="32">
        <v>3545.2</v>
      </c>
    </row>
    <row r="73" spans="1:12" x14ac:dyDescent="0.2">
      <c r="A73" s="97"/>
      <c r="B73" s="114" t="s">
        <v>112</v>
      </c>
      <c r="C73" s="102"/>
      <c r="D73" s="103"/>
      <c r="E73" s="114" t="s">
        <v>94</v>
      </c>
      <c r="F73" s="103"/>
      <c r="G73" s="117">
        <v>44882</v>
      </c>
      <c r="H73" s="97" t="s">
        <v>77</v>
      </c>
      <c r="I73" s="97">
        <v>9</v>
      </c>
      <c r="J73" s="32">
        <v>8395.08</v>
      </c>
    </row>
    <row r="74" spans="1:12" x14ac:dyDescent="0.2">
      <c r="A74" s="97"/>
      <c r="B74" s="114" t="s">
        <v>113</v>
      </c>
      <c r="C74" s="102"/>
      <c r="D74" s="103"/>
      <c r="E74" s="114" t="s">
        <v>114</v>
      </c>
      <c r="F74" s="103"/>
      <c r="G74" s="117">
        <v>44890</v>
      </c>
      <c r="H74" s="97" t="s">
        <v>75</v>
      </c>
      <c r="I74" s="97">
        <v>5</v>
      </c>
      <c r="J74" s="32">
        <v>5355.15</v>
      </c>
    </row>
    <row r="75" spans="1:12" x14ac:dyDescent="0.2">
      <c r="A75" s="97"/>
      <c r="B75" s="114" t="s">
        <v>115</v>
      </c>
      <c r="C75" s="102"/>
      <c r="D75" s="103"/>
      <c r="E75" s="114" t="s">
        <v>116</v>
      </c>
      <c r="F75" s="103"/>
      <c r="G75" s="117">
        <v>44904</v>
      </c>
      <c r="H75" s="97" t="s">
        <v>75</v>
      </c>
      <c r="I75" s="97">
        <v>1</v>
      </c>
      <c r="J75" s="32">
        <v>7203.94</v>
      </c>
    </row>
    <row r="76" spans="1:12" x14ac:dyDescent="0.2">
      <c r="A76" s="97"/>
      <c r="B76" s="114" t="s">
        <v>78</v>
      </c>
      <c r="C76" s="102"/>
      <c r="D76" s="103"/>
      <c r="E76" s="114"/>
      <c r="F76" s="103"/>
      <c r="G76" s="117">
        <v>44925</v>
      </c>
      <c r="H76" s="97"/>
      <c r="I76" s="119"/>
      <c r="J76" s="32">
        <v>29515</v>
      </c>
    </row>
    <row r="77" spans="1:12" x14ac:dyDescent="0.2">
      <c r="A77" s="97"/>
      <c r="B77" s="114" t="s">
        <v>117</v>
      </c>
      <c r="C77" s="102"/>
      <c r="D77" s="103"/>
      <c r="E77" s="114" t="s">
        <v>118</v>
      </c>
      <c r="F77" s="103"/>
      <c r="G77" s="117">
        <v>44925</v>
      </c>
      <c r="H77" s="97" t="s">
        <v>77</v>
      </c>
      <c r="I77" s="118">
        <v>5</v>
      </c>
      <c r="J77" s="32">
        <v>600</v>
      </c>
    </row>
    <row r="78" spans="1:12" x14ac:dyDescent="0.2">
      <c r="A78" s="97"/>
      <c r="B78" s="114" t="s">
        <v>119</v>
      </c>
      <c r="C78" s="102"/>
      <c r="D78" s="103"/>
      <c r="E78" s="114" t="s">
        <v>95</v>
      </c>
      <c r="F78" s="103"/>
      <c r="G78" s="117">
        <v>44911</v>
      </c>
      <c r="H78" s="97" t="s">
        <v>75</v>
      </c>
      <c r="I78" s="118">
        <v>1</v>
      </c>
      <c r="J78" s="32">
        <v>2737</v>
      </c>
    </row>
    <row r="79" spans="1:12" ht="12.75" customHeight="1" x14ac:dyDescent="0.2">
      <c r="A79" s="97"/>
      <c r="B79" s="114" t="s">
        <v>119</v>
      </c>
      <c r="C79" s="111"/>
      <c r="D79" s="112"/>
      <c r="E79" s="114" t="s">
        <v>95</v>
      </c>
      <c r="F79" s="113"/>
      <c r="G79" s="117">
        <v>44890</v>
      </c>
      <c r="H79" s="97" t="s">
        <v>75</v>
      </c>
      <c r="I79" s="97">
        <v>1</v>
      </c>
      <c r="J79" s="32">
        <v>2737</v>
      </c>
    </row>
    <row r="80" spans="1:12" x14ac:dyDescent="0.2">
      <c r="A80" s="97"/>
      <c r="B80" s="130"/>
      <c r="C80" s="130"/>
      <c r="D80" s="130"/>
      <c r="E80" s="130"/>
      <c r="F80" s="130"/>
      <c r="G80" s="123"/>
      <c r="H80" s="97"/>
      <c r="I80" s="97"/>
      <c r="J80" s="97"/>
      <c r="K80" s="66"/>
    </row>
    <row r="81" spans="1:11" s="96" customFormat="1" x14ac:dyDescent="0.2">
      <c r="A81" s="90"/>
      <c r="B81" s="131" t="s">
        <v>79</v>
      </c>
      <c r="C81" s="131"/>
      <c r="D81" s="131"/>
      <c r="E81" s="131"/>
      <c r="F81" s="131"/>
      <c r="G81" s="122"/>
      <c r="H81" s="90"/>
      <c r="I81" s="90"/>
      <c r="J81" s="104">
        <f>SUM(J72:J80)</f>
        <v>60088.369999999995</v>
      </c>
      <c r="K81" s="105"/>
    </row>
    <row r="82" spans="1:11" s="96" customFormat="1" x14ac:dyDescent="0.2">
      <c r="A82" s="90"/>
      <c r="B82" s="132"/>
      <c r="C82" s="132"/>
      <c r="D82" s="132"/>
      <c r="E82" s="132"/>
      <c r="F82" s="132"/>
      <c r="G82" s="126"/>
      <c r="H82" s="90"/>
      <c r="I82" s="90"/>
      <c r="J82" s="90"/>
      <c r="K82" s="105"/>
    </row>
    <row r="83" spans="1:11" x14ac:dyDescent="0.2">
      <c r="K83" s="74"/>
    </row>
    <row r="85" spans="1:11" s="30" customFormat="1" ht="15" x14ac:dyDescent="0.25">
      <c r="A85" s="106"/>
      <c r="B85" s="107" t="s">
        <v>80</v>
      </c>
      <c r="C85" s="107"/>
      <c r="D85" s="107"/>
      <c r="E85" s="107"/>
      <c r="F85" s="107"/>
      <c r="H85" s="30" t="s">
        <v>81</v>
      </c>
    </row>
    <row r="86" spans="1:11" s="30" customFormat="1" ht="15" x14ac:dyDescent="0.25">
      <c r="A86" s="106"/>
      <c r="B86" s="108"/>
      <c r="C86" s="108"/>
      <c r="D86" s="108"/>
      <c r="E86" s="108"/>
      <c r="F86" s="108"/>
    </row>
    <row r="87" spans="1:11" s="30" customFormat="1" ht="15" x14ac:dyDescent="0.25">
      <c r="A87" s="106"/>
      <c r="B87" s="108"/>
      <c r="C87" s="108"/>
      <c r="D87" s="108"/>
      <c r="E87" s="108"/>
      <c r="F87" s="108"/>
    </row>
    <row r="88" spans="1:11" s="107" customFormat="1" ht="15" x14ac:dyDescent="0.25">
      <c r="A88" s="106"/>
      <c r="B88" s="107" t="s">
        <v>82</v>
      </c>
      <c r="D88" s="107" t="s">
        <v>120</v>
      </c>
    </row>
    <row r="89" spans="1:11" s="107" customFormat="1" ht="18" x14ac:dyDescent="0.25">
      <c r="A89" s="106"/>
      <c r="D89" s="129" t="s">
        <v>83</v>
      </c>
      <c r="E89" s="129"/>
      <c r="F89" s="129"/>
    </row>
    <row r="90" spans="1:11" s="107" customFormat="1" ht="15" x14ac:dyDescent="0.25">
      <c r="A90" s="106"/>
    </row>
    <row r="91" spans="1:11" s="107" customFormat="1" ht="15" x14ac:dyDescent="0.25">
      <c r="A91" s="106"/>
    </row>
    <row r="92" spans="1:11" s="107" customFormat="1" ht="15" x14ac:dyDescent="0.25">
      <c r="A92" s="106"/>
      <c r="B92" s="107" t="s">
        <v>84</v>
      </c>
    </row>
    <row r="93" spans="1:11" s="107" customFormat="1" ht="18" x14ac:dyDescent="0.25">
      <c r="A93" s="106"/>
      <c r="D93" s="109" t="s">
        <v>85</v>
      </c>
      <c r="E93" s="109"/>
      <c r="G93" s="109"/>
    </row>
    <row r="94" spans="1:11" s="107" customFormat="1" ht="15" x14ac:dyDescent="0.25">
      <c r="A94" s="106"/>
    </row>
    <row r="95" spans="1:11" s="107" customFormat="1" ht="15" x14ac:dyDescent="0.25">
      <c r="A95" s="106"/>
    </row>
    <row r="96" spans="1:11" s="110" customFormat="1" x14ac:dyDescent="0.2">
      <c r="A96" s="1"/>
    </row>
    <row r="97" spans="1:1" s="110" customFormat="1" x14ac:dyDescent="0.2">
      <c r="A97" s="1"/>
    </row>
    <row r="98" spans="1:1" s="110" customFormat="1" x14ac:dyDescent="0.2">
      <c r="A98" s="1"/>
    </row>
    <row r="99" spans="1:1" s="110" customFormat="1" x14ac:dyDescent="0.2">
      <c r="A99" s="1"/>
    </row>
    <row r="100" spans="1:1" s="110" customFormat="1" x14ac:dyDescent="0.2">
      <c r="A100" s="1"/>
    </row>
    <row r="101" spans="1:1" s="110" customFormat="1" x14ac:dyDescent="0.2">
      <c r="A101" s="1"/>
    </row>
    <row r="102" spans="1:1" s="110" customFormat="1" x14ac:dyDescent="0.2">
      <c r="A102" s="1"/>
    </row>
    <row r="103" spans="1:1" s="110" customFormat="1" x14ac:dyDescent="0.2">
      <c r="A103" s="1"/>
    </row>
    <row r="104" spans="1:1" s="110" customFormat="1" x14ac:dyDescent="0.2">
      <c r="A104" s="1"/>
    </row>
    <row r="105" spans="1:1" s="110" customFormat="1" x14ac:dyDescent="0.2">
      <c r="A105" s="1"/>
    </row>
    <row r="106" spans="1:1" s="110" customFormat="1" x14ac:dyDescent="0.2">
      <c r="A106" s="1"/>
    </row>
    <row r="107" spans="1:1" s="110" customFormat="1" x14ac:dyDescent="0.2">
      <c r="A107" s="1"/>
    </row>
    <row r="108" spans="1:1" s="110" customFormat="1" x14ac:dyDescent="0.2">
      <c r="A108" s="1"/>
    </row>
    <row r="109" spans="1:1" s="110" customFormat="1" x14ac:dyDescent="0.2">
      <c r="A109" s="1"/>
    </row>
  </sheetData>
  <mergeCells count="12">
    <mergeCell ref="J45:K45"/>
    <mergeCell ref="J46:K46"/>
    <mergeCell ref="J47:K47"/>
    <mergeCell ref="D89:F89"/>
    <mergeCell ref="B80:F80"/>
    <mergeCell ref="B81:F81"/>
    <mergeCell ref="B82:F82"/>
    <mergeCell ref="J48:K48"/>
    <mergeCell ref="J49:K49"/>
    <mergeCell ref="B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75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2023-03-29T06:16:37Z</dcterms:modified>
</cp:coreProperties>
</file>